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Блок ЗГД-ГИ\ДП\АСО\4 Сотрудники\Сергиевич\ВЛ 110 кВ\497-ВЛ 110 кВ Белогорская-2\03_Рабочие материалы\01_ДПТ\Проект межевания территории\Основная часть\Текстовая часть\"/>
    </mc:Choice>
  </mc:AlternateContent>
  <bookViews>
    <workbookView xWindow="0" yWindow="0" windowWidth="31940" windowHeight="16570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8" i="1" l="1"/>
  <c r="D275" i="1"/>
  <c r="D104" i="1" l="1"/>
  <c r="Q281" i="1" l="1"/>
  <c r="D259" i="1"/>
  <c r="D253" i="1"/>
  <c r="D241" i="1"/>
  <c r="D247" i="1"/>
  <c r="Q229" i="1"/>
  <c r="D224" i="1"/>
  <c r="D218" i="1"/>
  <c r="Q210" i="1"/>
  <c r="D203" i="1"/>
  <c r="D197" i="1"/>
  <c r="D185" i="1"/>
  <c r="Q179" i="1"/>
  <c r="D174" i="1"/>
  <c r="D168" i="1"/>
  <c r="D152" i="1" l="1"/>
  <c r="D142" i="1"/>
  <c r="D133" i="1"/>
  <c r="D119" i="1"/>
  <c r="D112" i="1"/>
  <c r="D81" i="1"/>
  <c r="D73" i="1"/>
  <c r="D60" i="1"/>
  <c r="D38" i="1"/>
  <c r="D44" i="1" l="1"/>
  <c r="D89" i="1" l="1"/>
  <c r="D66" i="1"/>
  <c r="Q25" i="1"/>
  <c r="D19" i="1"/>
  <c r="D11" i="1"/>
</calcChain>
</file>

<file path=xl/sharedStrings.xml><?xml version="1.0" encoding="utf-8"?>
<sst xmlns="http://schemas.openxmlformats.org/spreadsheetml/2006/main" count="1574" uniqueCount="395">
  <si>
    <t>Наименование участкового лесничества</t>
  </si>
  <si>
    <t>Целевое назначение лесов - защитные леса</t>
  </si>
  <si>
    <t>-</t>
  </si>
  <si>
    <t>Итого:</t>
  </si>
  <si>
    <t>№ квартала</t>
  </si>
  <si>
    <t>№ выдела</t>
  </si>
  <si>
    <t>9(ч.)</t>
  </si>
  <si>
    <t>ОЗУ</t>
  </si>
  <si>
    <t>16(ч.)</t>
  </si>
  <si>
    <t>№ п/п</t>
  </si>
  <si>
    <t>Лесничество</t>
  </si>
  <si>
    <t>Назначение</t>
  </si>
  <si>
    <t>Площадь</t>
  </si>
  <si>
    <t>17(ч.)</t>
  </si>
  <si>
    <t>Площадь, га</t>
  </si>
  <si>
    <t>Общий запас древесины, куб.м.</t>
  </si>
  <si>
    <t>Доп.сведения (ОЗУ)</t>
  </si>
  <si>
    <t>Состав
Порода
Возраст
Подрост
Подлесок
Покров
Почва
Особ.выдела</t>
  </si>
  <si>
    <t>Ярус</t>
  </si>
  <si>
    <t>Ср. высота яруса</t>
  </si>
  <si>
    <t>Высота</t>
  </si>
  <si>
    <t>Диаметр</t>
  </si>
  <si>
    <t>Кл возр</t>
  </si>
  <si>
    <t>Гр возр</t>
  </si>
  <si>
    <t>Бонитет</t>
  </si>
  <si>
    <t>Тип леса</t>
  </si>
  <si>
    <t>ТЛУ</t>
  </si>
  <si>
    <t>Запас сырорастущих 
(дес.м3)</t>
  </si>
  <si>
    <t>на 1 га</t>
  </si>
  <si>
    <t>на выделе</t>
  </si>
  <si>
    <t>По составу породы</t>
  </si>
  <si>
    <t>к
л
т
о
в
а
р
н</t>
  </si>
  <si>
    <t>Запас на выделе
(дес.м3)</t>
  </si>
  <si>
    <t>сухостоя</t>
  </si>
  <si>
    <t>захл
общ.</t>
  </si>
  <si>
    <t>ре-дин</t>
  </si>
  <si>
    <t>Ликв</t>
  </si>
  <si>
    <t>Хоз распоряжения</t>
  </si>
  <si>
    <t>Проектируемый вид использования лесов: строительство, реконструкция, эксплуатация линейных объектов</t>
  </si>
  <si>
    <t>Гатчинское</t>
  </si>
  <si>
    <t>Таицкое</t>
  </si>
  <si>
    <t>Категория защитных лесов – Противоэрозионные леса</t>
  </si>
  <si>
    <t>6Б   - 35
2Ос  - 35 
2Олс - 35</t>
  </si>
  <si>
    <t>1
-
13</t>
  </si>
  <si>
    <t>13
13
13</t>
  </si>
  <si>
    <t>10
10
10</t>
  </si>
  <si>
    <t>4
-
2</t>
  </si>
  <si>
    <t xml:space="preserve">3
</t>
  </si>
  <si>
    <t>0.6
ТТ
С4</t>
  </si>
  <si>
    <t>8
-
2</t>
  </si>
  <si>
    <t xml:space="preserve">2
</t>
  </si>
  <si>
    <t xml:space="preserve">Участки лесов вокруг сельских населённых пунктов и садовых товариществ
</t>
  </si>
  <si>
    <t>6Б   - 35</t>
  </si>
  <si>
    <t>2Ос  - 35</t>
  </si>
  <si>
    <t>2Олс - 35</t>
  </si>
  <si>
    <t>0.3
ТТ
С4</t>
  </si>
  <si>
    <t xml:space="preserve">Категория защитных лесов – Леса, расположенные в защитных полосах лесов
</t>
  </si>
  <si>
    <t>20(ч.)</t>
  </si>
  <si>
    <t>22(ч.)</t>
  </si>
  <si>
    <t>47:23:0000000:79/чзу1</t>
  </si>
  <si>
    <t>47:23:0000000:79/чзу2</t>
  </si>
  <si>
    <t>Трасса ЛЭП
заросшая,
ширина 140м</t>
  </si>
  <si>
    <t xml:space="preserve">Категория защитных лесов – Противоэрозионные леса
</t>
  </si>
  <si>
    <t xml:space="preserve">1
-
8
</t>
  </si>
  <si>
    <t>8
8
4
4</t>
  </si>
  <si>
    <t xml:space="preserve">2
-
1
</t>
  </si>
  <si>
    <t xml:space="preserve">4
</t>
  </si>
  <si>
    <t xml:space="preserve">0.4
ДЛ
В4
</t>
  </si>
  <si>
    <t xml:space="preserve">4
-
10
</t>
  </si>
  <si>
    <t>3
2
3
2</t>
  </si>
  <si>
    <t>Участки лесов вокруг сельских населённых пунктов и садовых товариществ</t>
  </si>
  <si>
    <t>8
8
7
7</t>
  </si>
  <si>
    <t xml:space="preserve">4
-
26
</t>
  </si>
  <si>
    <t>8
5
8
5</t>
  </si>
  <si>
    <t>19(ч.)</t>
  </si>
  <si>
    <t xml:space="preserve">3
</t>
  </si>
  <si>
    <t>21(ч.)</t>
  </si>
  <si>
    <t>47:23:0000000:79/чзу3</t>
  </si>
  <si>
    <t>6(ч.)</t>
  </si>
  <si>
    <t>3С   - 40
2Е   - 40
4Б   - 40
1Ос  - 40</t>
  </si>
  <si>
    <t xml:space="preserve">1
-
13
</t>
  </si>
  <si>
    <t>12
11
14
15</t>
  </si>
  <si>
    <t>14
10
10
12</t>
  </si>
  <si>
    <t xml:space="preserve">0.8
ДЛ
А4
</t>
  </si>
  <si>
    <t xml:space="preserve">17
-
255
</t>
  </si>
  <si>
    <t>77
51
101
26</t>
  </si>
  <si>
    <t>ПРЖ
выб. 20%</t>
  </si>
  <si>
    <t>13(ч.)</t>
  </si>
  <si>
    <t>Трасса ЛЭП
заросш.,
ширина 140м</t>
  </si>
  <si>
    <t>1
-
24</t>
  </si>
  <si>
    <t>0.8
КС
С2</t>
  </si>
  <si>
    <t>6Олс - 35
3Б   - 35
1Ос  - 35
+Ивд - 35</t>
  </si>
  <si>
    <t xml:space="preserve">1
-
12
</t>
  </si>
  <si>
    <t xml:space="preserve">12
12
12
</t>
  </si>
  <si>
    <t xml:space="preserve">10
10
10
</t>
  </si>
  <si>
    <t xml:space="preserve">4
-
2
</t>
  </si>
  <si>
    <t xml:space="preserve">0.5
ТТ
С4
</t>
  </si>
  <si>
    <t xml:space="preserve">8
-
7
</t>
  </si>
  <si>
    <t xml:space="preserve">4
2
1
</t>
  </si>
  <si>
    <t xml:space="preserve">0.4
ТТ
С4
</t>
  </si>
  <si>
    <t xml:space="preserve">6
-
7
</t>
  </si>
  <si>
    <t>5
-
3</t>
  </si>
  <si>
    <t xml:space="preserve">5
-
3
</t>
  </si>
  <si>
    <t xml:space="preserve">1
-
23
</t>
  </si>
  <si>
    <t xml:space="preserve">6
-
4
</t>
  </si>
  <si>
    <t>1
1
2
4</t>
  </si>
  <si>
    <t xml:space="preserve">1
-
24
</t>
  </si>
  <si>
    <t xml:space="preserve">2
</t>
  </si>
  <si>
    <t>47:23:0000000:79/чзу4</t>
  </si>
  <si>
    <t>4С  - 90
2Е  - 90
3Б  - 80
1Ос - 80</t>
  </si>
  <si>
    <t xml:space="preserve">1
-
24
</t>
  </si>
  <si>
    <t>24
24
24
25</t>
  </si>
  <si>
    <t>28
24
24
28</t>
  </si>
  <si>
    <t xml:space="preserve">5
-
3
</t>
  </si>
  <si>
    <t xml:space="preserve">2
</t>
  </si>
  <si>
    <t xml:space="preserve">34
-
37
</t>
  </si>
  <si>
    <t>15
7
11
4</t>
  </si>
  <si>
    <t>Трасса ЛЭП
заросш.,
ширина 140 м</t>
  </si>
  <si>
    <t>Трасса ЛЭП
чист.,
ширина 140 м</t>
  </si>
  <si>
    <t>Трасса ЛЭП
чист.,
ширина 40 м</t>
  </si>
  <si>
    <t>47:23:0000000:601/чзу1</t>
  </si>
  <si>
    <t xml:space="preserve">1
-
25
</t>
  </si>
  <si>
    <t xml:space="preserve">25
26
24
</t>
  </si>
  <si>
    <t xml:space="preserve">28
32
24
</t>
  </si>
  <si>
    <t xml:space="preserve">0.6
ЧС
В2
</t>
  </si>
  <si>
    <t xml:space="preserve">29
-
49
</t>
  </si>
  <si>
    <t xml:space="preserve">29
10
10
</t>
  </si>
  <si>
    <t xml:space="preserve">1
4
2
</t>
  </si>
  <si>
    <t xml:space="preserve">2
-
</t>
  </si>
  <si>
    <t>47:23:0000000:79/чзу5</t>
  </si>
  <si>
    <t xml:space="preserve">25
25
23
</t>
  </si>
  <si>
    <t xml:space="preserve">28
24
24
</t>
  </si>
  <si>
    <t xml:space="preserve">7
-
4
</t>
  </si>
  <si>
    <t xml:space="preserve">1
</t>
  </si>
  <si>
    <t xml:space="preserve">0.7
КС
С2
</t>
  </si>
  <si>
    <t xml:space="preserve">30
-
24
</t>
  </si>
  <si>
    <t xml:space="preserve">20
2
2
</t>
  </si>
  <si>
    <t>РПР 2 пр.
выб. 20%</t>
  </si>
  <si>
    <t>5Е  - 85
3Ос  - 70
2Б  - 70
+Е - 120</t>
  </si>
  <si>
    <t xml:space="preserve">24
26
25
</t>
  </si>
  <si>
    <t xml:space="preserve">28
28
24
</t>
  </si>
  <si>
    <t xml:space="preserve">0.7
ТТ
С4
</t>
  </si>
  <si>
    <t xml:space="preserve">33
-
63
</t>
  </si>
  <si>
    <t xml:space="preserve">31
19
13
</t>
  </si>
  <si>
    <t>26
26
25
19</t>
  </si>
  <si>
    <t>32
28
24
18</t>
  </si>
  <si>
    <t xml:space="preserve">0.7
ЧС
В2
</t>
  </si>
  <si>
    <t xml:space="preserve">34
-
143
</t>
  </si>
  <si>
    <t>71
29
29
14</t>
  </si>
  <si>
    <t>1
4
2
1</t>
  </si>
  <si>
    <t>Трасса газопровода
чист.,
ширина 35 м</t>
  </si>
  <si>
    <t xml:space="preserve">25
24
25
17
</t>
  </si>
  <si>
    <t xml:space="preserve">28
24
28
16
</t>
  </si>
  <si>
    <t xml:space="preserve">0.7
КС
С2
</t>
  </si>
  <si>
    <t xml:space="preserve">32
-
131
</t>
  </si>
  <si>
    <t xml:space="preserve">79
26
13
13
</t>
  </si>
  <si>
    <t xml:space="preserve">1
2
4
4
</t>
  </si>
  <si>
    <t>47:23:0000000:79/чзу6</t>
  </si>
  <si>
    <t>Заречское</t>
  </si>
  <si>
    <t>Трасса ЛЭП
заросш.,
ширина 80 м</t>
  </si>
  <si>
    <t>1
-
5</t>
  </si>
  <si>
    <t xml:space="preserve">5
</t>
  </si>
  <si>
    <t xml:space="preserve">4
</t>
  </si>
  <si>
    <t>1
-
1</t>
  </si>
  <si>
    <t>4
-
1</t>
  </si>
  <si>
    <t xml:space="preserve">1
</t>
  </si>
  <si>
    <t>Трасса ЛЭП
заросш.,
ширина 60 м</t>
  </si>
  <si>
    <t>1
-
25</t>
  </si>
  <si>
    <t xml:space="preserve">25
25
</t>
  </si>
  <si>
    <t xml:space="preserve">28
28
</t>
  </si>
  <si>
    <t>0.6
КС
С2</t>
  </si>
  <si>
    <t>29
-
26</t>
  </si>
  <si>
    <t xml:space="preserve">23
3
</t>
  </si>
  <si>
    <t xml:space="preserve">2
2
</t>
  </si>
  <si>
    <t xml:space="preserve">1
-
</t>
  </si>
  <si>
    <t>47:23:0000000:79/чзу7</t>
  </si>
  <si>
    <t>7Олс - 25
2Б   - 25
1Ос  - 25
+Е   - 95</t>
  </si>
  <si>
    <t xml:space="preserve">3
-
2
</t>
  </si>
  <si>
    <t xml:space="preserve">10
-
2
</t>
  </si>
  <si>
    <t xml:space="preserve">10
-
15
</t>
  </si>
  <si>
    <t xml:space="preserve">10
3
2
</t>
  </si>
  <si>
    <t>Трасса ЛЭП
заросш.,
ширина 120 м</t>
  </si>
  <si>
    <t xml:space="preserve">10Олс- 10
</t>
  </si>
  <si>
    <t>0.5
КС
С2</t>
  </si>
  <si>
    <t>2
-
1</t>
  </si>
  <si>
    <t>2
-
4</t>
  </si>
  <si>
    <t xml:space="preserve">Берегозащитные участки лесов, расположенные вдоль водных объектов
</t>
  </si>
  <si>
    <t>Минское</t>
  </si>
  <si>
    <t>6Е - 85
2Олс   - 85
2Б  - 85
+С   - 85</t>
  </si>
  <si>
    <t xml:space="preserve">1
-
20
</t>
  </si>
  <si>
    <t xml:space="preserve">21
17
20
</t>
  </si>
  <si>
    <t xml:space="preserve">24
16
20
</t>
  </si>
  <si>
    <t xml:space="preserve">0.6
ТТ
С4
</t>
  </si>
  <si>
    <t xml:space="preserve">25
-
15
</t>
  </si>
  <si>
    <t xml:space="preserve">9
3
3
</t>
  </si>
  <si>
    <t>8(ч.)</t>
  </si>
  <si>
    <t>10(ч.)</t>
  </si>
  <si>
    <t xml:space="preserve">3Е – 90
3Е – 60
2С – 90
1Б – 75
1Ос – 75
</t>
  </si>
  <si>
    <t>25
21
25
24
24</t>
  </si>
  <si>
    <t xml:space="preserve">28
20
28
24
28
</t>
  </si>
  <si>
    <t>36
-
25</t>
  </si>
  <si>
    <t xml:space="preserve">6
8
5
3
3
</t>
  </si>
  <si>
    <t xml:space="preserve">1
1
1
2
4
</t>
  </si>
  <si>
    <t>11(ч.)</t>
  </si>
  <si>
    <t>5Б - 85
1Ос - 85
2Е - 85
2С - 85</t>
  </si>
  <si>
    <t>23
24
23
24</t>
  </si>
  <si>
    <t>20
24
24
24</t>
  </si>
  <si>
    <t xml:space="preserve">9
-
4
</t>
  </si>
  <si>
    <t xml:space="preserve">27
-
122
</t>
  </si>
  <si>
    <t>62
12
24
24</t>
  </si>
  <si>
    <t>2
4
1
1</t>
  </si>
  <si>
    <t>РПР 2 пр.
выб. 25%</t>
  </si>
  <si>
    <t>29
-
171</t>
  </si>
  <si>
    <t xml:space="preserve">154
17
</t>
  </si>
  <si>
    <t xml:space="preserve">6
-
</t>
  </si>
  <si>
    <t>29(ч.)</t>
  </si>
  <si>
    <t>33(ч.)</t>
  </si>
  <si>
    <t>34(ч.)</t>
  </si>
  <si>
    <t>35(ч.)</t>
  </si>
  <si>
    <t>37(ч.)</t>
  </si>
  <si>
    <t>4(ч.)</t>
  </si>
  <si>
    <t>5(ч.)</t>
  </si>
  <si>
    <t>15(ч.)</t>
  </si>
  <si>
    <t>27(ч.)</t>
  </si>
  <si>
    <t>1(ч.)</t>
  </si>
  <si>
    <t>2(ч.)</t>
  </si>
  <si>
    <t>3(ч.)</t>
  </si>
  <si>
    <t>30(ч.)</t>
  </si>
  <si>
    <t>36(ч.)</t>
  </si>
  <si>
    <t>14(ч.)</t>
  </si>
  <si>
    <t>Категория защитных лесов – Леса, расположенные в водоохранных зонах</t>
  </si>
  <si>
    <t>Категория защитных лесов – Леса, расположенные в защитных полосах</t>
  </si>
  <si>
    <t>7(ч.)</t>
  </si>
  <si>
    <t>47:23:0000000:79/чзу13</t>
  </si>
  <si>
    <t>23(ч.)</t>
  </si>
  <si>
    <t>12(ч.)</t>
  </si>
  <si>
    <t>Трасса ЛЭП
заросш.,
ширина 100 м</t>
  </si>
  <si>
    <t>26
-
127</t>
  </si>
  <si>
    <t>3
-
2</t>
  </si>
  <si>
    <t>47:23:0000000:79/чзу14</t>
  </si>
  <si>
    <t>1,0753‬</t>
  </si>
  <si>
    <t>25
21
25
24
25</t>
  </si>
  <si>
    <t>28
20
28
24
28</t>
  </si>
  <si>
    <t xml:space="preserve">0 . 8
КС
С2
</t>
  </si>
  <si>
    <t>36
-
158</t>
  </si>
  <si>
    <t>47
47
32
16
16</t>
  </si>
  <si>
    <t>1
1
1
2
4</t>
  </si>
  <si>
    <t xml:space="preserve">0.8
КС
С2
</t>
  </si>
  <si>
    <t xml:space="preserve">0.8
ЧС
А2
</t>
  </si>
  <si>
    <t xml:space="preserve">0.8
ЧС
В2
</t>
  </si>
  <si>
    <t>6Е - 90
2Ос - 75
2Б - 75
+Е - 60</t>
  </si>
  <si>
    <t>80С - 65
1Б  - 65
1Е  - 80
+Олс - 60</t>
  </si>
  <si>
    <t>5Е  - 110
2Ос - 80
2Б  - 80
1Е - 60</t>
  </si>
  <si>
    <t>6Е  - 90
2Б  - 70
1Ос - 70
1Олс - 50
+Е - 60</t>
  </si>
  <si>
    <t xml:space="preserve">10Олс- 10
+Ос - 10
</t>
  </si>
  <si>
    <t>9Е - 95
1Б - 80
+Е -120</t>
  </si>
  <si>
    <t>7Олс - 25
2Б - 25
1Ос - 25
+Е - 95</t>
  </si>
  <si>
    <t>Трасса ЛЭП
заросш.,
ширина 30 м</t>
  </si>
  <si>
    <t>31
-
415</t>
  </si>
  <si>
    <t>23
-
179</t>
  </si>
  <si>
    <t>6Е - 85
2Ос  - 85
2Б   - 85</t>
  </si>
  <si>
    <t>28
28
24</t>
  </si>
  <si>
    <t>0.6
ЧС
В2</t>
  </si>
  <si>
    <t>56
19
19</t>
  </si>
  <si>
    <t>Трасса ЛЭП
заросш.,
ширина 45 м</t>
  </si>
  <si>
    <t>4С - 90
2Е - 90
3Б - 90
1Ос - 90</t>
  </si>
  <si>
    <t>1
-
2</t>
  </si>
  <si>
    <t>22
21
21
22</t>
  </si>
  <si>
    <t>28
20
20
28</t>
  </si>
  <si>
    <t>0.7
ЧВ
А3</t>
  </si>
  <si>
    <t>51
25
38
13</t>
  </si>
  <si>
    <t>1
4
2</t>
  </si>
  <si>
    <t>24
-
94</t>
  </si>
  <si>
    <t>24
25
23</t>
  </si>
  <si>
    <t xml:space="preserve">4
-
</t>
  </si>
  <si>
    <t>7Е   - 90
2Б   - 90
1Ос  - 90
+С   - 90</t>
  </si>
  <si>
    <t>1
-
23</t>
  </si>
  <si>
    <t>23
22
24</t>
  </si>
  <si>
    <t>28
24
32</t>
  </si>
  <si>
    <t>0.7
ЧВ
ВЗ</t>
  </si>
  <si>
    <t>290
83
42</t>
  </si>
  <si>
    <t>1
2
4</t>
  </si>
  <si>
    <t>4Олс - 30
3Б   - 30
2Ос  - 30
1Ивд - 30</t>
  </si>
  <si>
    <t>1
-
11</t>
  </si>
  <si>
    <t>11
11
11
11</t>
  </si>
  <si>
    <t>10
10
10
10</t>
  </si>
  <si>
    <t>0.5
ТТ
С4</t>
  </si>
  <si>
    <t>7
-
3</t>
  </si>
  <si>
    <t>1
1
1</t>
  </si>
  <si>
    <t>Трасса ЛЭП
заросш.,
ширина 65 м</t>
  </si>
  <si>
    <t>5Е   - 75
4Б   - 75
1Ос  - 75</t>
  </si>
  <si>
    <t>1
-
19</t>
  </si>
  <si>
    <t>19
19
19</t>
  </si>
  <si>
    <t>20
20
20</t>
  </si>
  <si>
    <t>89
72
18</t>
  </si>
  <si>
    <t xml:space="preserve">8
-
</t>
  </si>
  <si>
    <t>ПРХ
выб. 15%</t>
  </si>
  <si>
    <t>47:23:0000000:79/чзу8</t>
  </si>
  <si>
    <t>47:23:0000000:79/чзу9</t>
  </si>
  <si>
    <t>4Б - 10
3Ос - 10
20лс - 10
1Е - 10</t>
  </si>
  <si>
    <t>1
-
4</t>
  </si>
  <si>
    <t>4
4
4
4</t>
  </si>
  <si>
    <t>6
6
6
6</t>
  </si>
  <si>
    <t>0 . 7
ЧВ
ВЗ</t>
  </si>
  <si>
    <t>2
-
22</t>
  </si>
  <si>
    <t>9
7
4
2</t>
  </si>
  <si>
    <t>ОСВ
выб. 40%</t>
  </si>
  <si>
    <t>47:23:0000000:79/чзу10</t>
  </si>
  <si>
    <t>Карташевское</t>
  </si>
  <si>
    <t>Трасса ЛЭП
чист., 
ширина 80 м</t>
  </si>
  <si>
    <t>47:23:0000000:79/чзу11</t>
  </si>
  <si>
    <t>0 . 7
ТТО
С3</t>
  </si>
  <si>
    <t>4Б - 30
30с - 30
2Ивд - 30
1Е - 27</t>
  </si>
  <si>
    <t>1
-
14</t>
  </si>
  <si>
    <t>14
14
14
14</t>
  </si>
  <si>
    <t>0 . 7
КС
С2</t>
  </si>
  <si>
    <t>10
-
15</t>
  </si>
  <si>
    <t>5
5
3
2</t>
  </si>
  <si>
    <t>10
-
20</t>
  </si>
  <si>
    <t>8
6
4
2</t>
  </si>
  <si>
    <t>50с - 10
3Б - 10
2Е - 11</t>
  </si>
  <si>
    <t>5
5
5</t>
  </si>
  <si>
    <t>6
6
6</t>
  </si>
  <si>
    <t>0 . 8
ЧС
В2</t>
  </si>
  <si>
    <t>4
-
18</t>
  </si>
  <si>
    <t>9
5
4</t>
  </si>
  <si>
    <t>ОСВ
выб. 45%</t>
  </si>
  <si>
    <t>Трасса ЛЭП
заросш., 
ширина 10 м</t>
  </si>
  <si>
    <t>4Б - 20
20с - 20 
4Е - 40</t>
  </si>
  <si>
    <t>11
11
11</t>
  </si>
  <si>
    <t>0 . 7
КС 
С2</t>
  </si>
  <si>
    <t>8
-
34</t>
  </si>
  <si>
    <t>13
7
14</t>
  </si>
  <si>
    <t>ПРЧ
выб. 40%</t>
  </si>
  <si>
    <t>Трасса ЛЭП
заросш., 
ширина 25 м,</t>
  </si>
  <si>
    <t>40(ч.)</t>
  </si>
  <si>
    <t>Трасса ЛЭП</t>
  </si>
  <si>
    <t>47:23:0000000:79/чзу12</t>
  </si>
  <si>
    <t>4Е - 85 
3С - 85 
10с - 85
2Б - 85</t>
  </si>
  <si>
    <t>1
-
21</t>
  </si>
  <si>
    <t>20
21
22
21</t>
  </si>
  <si>
    <t>24
24
28
24</t>
  </si>
  <si>
    <t>26
-
49</t>
  </si>
  <si>
    <t>19
15
5
10</t>
  </si>
  <si>
    <t>1
1
4
2</t>
  </si>
  <si>
    <t>Трасса ЛЭП
заросш., 
ширина 40 м.</t>
  </si>
  <si>
    <t>47:23:0000000:79/чзу15</t>
  </si>
  <si>
    <t>Дружносельское</t>
  </si>
  <si>
    <t>Категория защитных лесов – Нерестоохранные полосы лесов</t>
  </si>
  <si>
    <t>Трасса ЛЭП
чист., ширина 50 м</t>
  </si>
  <si>
    <t>47:23:0000000:79/чзу16</t>
  </si>
  <si>
    <t>Рылеевское</t>
  </si>
  <si>
    <t>58(ч.)</t>
  </si>
  <si>
    <t>8С - 120
2Е - 120 
+Б - 75</t>
  </si>
  <si>
    <t>1
-
28</t>
  </si>
  <si>
    <t>28
27</t>
  </si>
  <si>
    <t>36
32</t>
  </si>
  <si>
    <t>6
-
4</t>
  </si>
  <si>
    <t>0.6 
КС 
В2</t>
  </si>
  <si>
    <t>30
-
12</t>
  </si>
  <si>
    <t>10
2</t>
  </si>
  <si>
    <t>1
1</t>
  </si>
  <si>
    <t>Трасса ЛЭП
чист., ширина 30 м</t>
  </si>
  <si>
    <t>60(ч.)</t>
  </si>
  <si>
    <t>9С - 120
1Е - 120</t>
  </si>
  <si>
    <t>0.5
КС
В2</t>
  </si>
  <si>
    <t>25
-
3</t>
  </si>
  <si>
    <t xml:space="preserve">3
</t>
  </si>
  <si>
    <t>61(ч.)</t>
  </si>
  <si>
    <t>69(ч.)</t>
  </si>
  <si>
    <t xml:space="preserve">8С - 120
2Е - 120 </t>
  </si>
  <si>
    <t>25
-
5</t>
  </si>
  <si>
    <t>4
1</t>
  </si>
  <si>
    <t>74(ч.)</t>
  </si>
  <si>
    <t>Берегозащитные участки лесов, расположенные вдоль водных объектов</t>
  </si>
  <si>
    <t>Трасса ЛЭП
заросш.,
ширина 20 м</t>
  </si>
  <si>
    <t>Трасса ЛЭП
заросш.,
ширина 70 м</t>
  </si>
  <si>
    <t>31(ч.)</t>
  </si>
  <si>
    <t>32(ч.)</t>
  </si>
  <si>
    <t>Просека
заросш.,
ширина 4 м</t>
  </si>
  <si>
    <t>Граница
заросш.,
ширина 2 м</t>
  </si>
  <si>
    <t>Трасса ЛЭП 
заросшая, 
ширина 65 м</t>
  </si>
  <si>
    <t>Трасса ЛЭП чист., ширина 140 м</t>
  </si>
  <si>
    <t>Дорога удовлетв., ширина 10 м</t>
  </si>
  <si>
    <t>Трасса ЛЭП
заросш.,
ширина 50 м</t>
  </si>
  <si>
    <t xml:space="preserve">10Олс - 10
</t>
  </si>
  <si>
    <t>Сенокос
качество среднее, заболоченный, чистый, урожайность 20 ц/га</t>
  </si>
  <si>
    <t>73(ч.)</t>
  </si>
  <si>
    <t>Лесные культуры
3С   - 40
2Е   - 40
3Б   - 40
2Ос  - 40</t>
  </si>
  <si>
    <t xml:space="preserve">4Б - 15
30с - 15
1Ивд - 15
2Е - 15
Единичные деревья
10Б - 65
</t>
  </si>
  <si>
    <t>1
-
7
7
-
20</t>
  </si>
  <si>
    <t>7
7
7
7
20</t>
  </si>
  <si>
    <t>6
6
6
6
20</t>
  </si>
  <si>
    <t>4
-
41
1
-
10</t>
  </si>
  <si>
    <t xml:space="preserve">17
12
4
8
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</si>
</sst>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164" fontId="7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6"/>
  <sheetViews>
    <sheetView tabSelected="1" zoomScale="80" zoomScaleNormal="80" workbookViewId="0">
      <pane ySplit="3" topLeftCell="A97" activePane="bottomLeft" state="frozen"/>
      <selection pane="bottomLeft" activeCell="D104" sqref="D104"/>
    </sheetView>
  </sheetViews>
  <sheetFormatPr defaultRowHeight="14.5" x14ac:dyDescent="0.35"/>
  <cols>
    <col min="1" max="1" width="15.08984375" style="12" customWidth="1"/>
    <col min="2" max="2" width="14.81640625" style="12" bestFit="1" customWidth="1"/>
    <col min="3" max="3" width="16.36328125" style="12" customWidth="1"/>
    <col min="4" max="4" width="10.81640625" style="12" bestFit="1" customWidth="1"/>
    <col min="5" max="5" width="20.453125" style="12" customWidth="1"/>
    <col min="6" max="6" width="6.7265625" style="12" bestFit="1" customWidth="1"/>
    <col min="7" max="7" width="5.36328125" style="12" customWidth="1"/>
    <col min="8" max="8" width="4.90625" style="12" customWidth="1"/>
    <col min="9" max="9" width="6.26953125" style="12" customWidth="1"/>
    <col min="10" max="10" width="5.08984375" style="12" customWidth="1"/>
    <col min="11" max="11" width="8.6328125" style="12" bestFit="1" customWidth="1"/>
    <col min="12" max="13" width="8.6328125" style="12" customWidth="1"/>
    <col min="14" max="14" width="4.453125" style="12" customWidth="1"/>
    <col min="15" max="15" width="5.1796875" style="12" customWidth="1"/>
    <col min="16" max="16" width="7.36328125" style="12" customWidth="1"/>
    <col min="17" max="17" width="14.08984375" style="12" customWidth="1"/>
    <col min="18" max="18" width="7.54296875" style="12" customWidth="1"/>
    <col min="19" max="19" width="16.26953125" style="12" customWidth="1"/>
    <col min="20" max="16384" width="8.7265625" style="9"/>
  </cols>
  <sheetData>
    <row r="1" spans="1:19" ht="83" customHeight="1" x14ac:dyDescent="0.35">
      <c r="A1" s="64" t="s">
        <v>0</v>
      </c>
      <c r="B1" s="64" t="s">
        <v>4</v>
      </c>
      <c r="C1" s="64" t="s">
        <v>5</v>
      </c>
      <c r="D1" s="64" t="s">
        <v>14</v>
      </c>
      <c r="E1" s="64" t="s">
        <v>17</v>
      </c>
      <c r="F1" s="34" t="s">
        <v>18</v>
      </c>
      <c r="G1" s="111" t="s">
        <v>20</v>
      </c>
      <c r="H1" s="111" t="s">
        <v>21</v>
      </c>
      <c r="I1" s="34" t="s">
        <v>22</v>
      </c>
      <c r="J1" s="34" t="s">
        <v>24</v>
      </c>
      <c r="K1" s="34" t="s">
        <v>15</v>
      </c>
      <c r="L1" s="64" t="s">
        <v>27</v>
      </c>
      <c r="M1" s="64"/>
      <c r="N1" s="64" t="s">
        <v>31</v>
      </c>
      <c r="O1" s="64" t="s">
        <v>32</v>
      </c>
      <c r="P1" s="64"/>
      <c r="Q1" s="77" t="s">
        <v>37</v>
      </c>
      <c r="R1" s="112" t="s">
        <v>16</v>
      </c>
    </row>
    <row r="2" spans="1:19" ht="48.5" customHeight="1" x14ac:dyDescent="0.35">
      <c r="A2" s="64"/>
      <c r="B2" s="64"/>
      <c r="C2" s="64"/>
      <c r="D2" s="64"/>
      <c r="E2" s="64"/>
      <c r="F2" s="111" t="s">
        <v>19</v>
      </c>
      <c r="G2" s="111"/>
      <c r="H2" s="111"/>
      <c r="I2" s="111" t="s">
        <v>23</v>
      </c>
      <c r="J2" s="64" t="s">
        <v>25</v>
      </c>
      <c r="K2" s="64"/>
      <c r="L2" s="26" t="s">
        <v>28</v>
      </c>
      <c r="M2" s="64" t="s">
        <v>30</v>
      </c>
      <c r="N2" s="64"/>
      <c r="O2" s="26" t="s">
        <v>33</v>
      </c>
      <c r="P2" s="26" t="s">
        <v>34</v>
      </c>
      <c r="Q2" s="79"/>
      <c r="R2" s="113"/>
    </row>
    <row r="3" spans="1:19" ht="58" customHeight="1" x14ac:dyDescent="0.35">
      <c r="A3" s="64"/>
      <c r="B3" s="64"/>
      <c r="C3" s="64"/>
      <c r="D3" s="64"/>
      <c r="E3" s="64"/>
      <c r="F3" s="111"/>
      <c r="G3" s="111"/>
      <c r="H3" s="111"/>
      <c r="I3" s="111"/>
      <c r="J3" s="64" t="s">
        <v>26</v>
      </c>
      <c r="K3" s="64"/>
      <c r="L3" s="26" t="s">
        <v>29</v>
      </c>
      <c r="M3" s="64"/>
      <c r="N3" s="64"/>
      <c r="O3" s="26" t="s">
        <v>35</v>
      </c>
      <c r="P3" s="26" t="s">
        <v>36</v>
      </c>
      <c r="Q3" s="78"/>
      <c r="R3" s="114"/>
    </row>
    <row r="4" spans="1:19" ht="16" thickBot="1" x14ac:dyDescent="0.4">
      <c r="A4" s="28">
        <v>1</v>
      </c>
      <c r="B4" s="28">
        <v>2</v>
      </c>
      <c r="C4" s="28">
        <v>3</v>
      </c>
      <c r="D4" s="28">
        <v>4</v>
      </c>
      <c r="E4" s="28">
        <v>5</v>
      </c>
      <c r="F4" s="28">
        <v>6</v>
      </c>
      <c r="G4" s="28">
        <v>7</v>
      </c>
      <c r="H4" s="28">
        <v>8</v>
      </c>
      <c r="I4" s="28">
        <v>9</v>
      </c>
      <c r="J4" s="28">
        <v>10</v>
      </c>
      <c r="K4" s="28">
        <v>11</v>
      </c>
      <c r="L4" s="28">
        <v>12</v>
      </c>
      <c r="M4" s="28">
        <v>13</v>
      </c>
      <c r="N4" s="28">
        <v>14</v>
      </c>
      <c r="O4" s="28">
        <v>15</v>
      </c>
      <c r="P4" s="28">
        <v>16</v>
      </c>
      <c r="Q4" s="28">
        <v>17</v>
      </c>
      <c r="R4" s="28">
        <v>18</v>
      </c>
    </row>
    <row r="5" spans="1:19" s="20" customFormat="1" ht="16" thickBot="1" x14ac:dyDescent="0.4">
      <c r="A5" s="86" t="s">
        <v>59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8"/>
      <c r="S5" s="46"/>
    </row>
    <row r="6" spans="1:19" s="20" customFormat="1" ht="15.5" x14ac:dyDescent="0.35">
      <c r="A6" s="68" t="s">
        <v>1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0"/>
      <c r="S6" s="46"/>
    </row>
    <row r="7" spans="1:19" s="20" customFormat="1" ht="15.5" x14ac:dyDescent="0.35">
      <c r="A7" s="71" t="s">
        <v>38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3"/>
      <c r="S7" s="46"/>
    </row>
    <row r="8" spans="1:19" s="20" customFormat="1" ht="15.5" x14ac:dyDescent="0.35">
      <c r="A8" s="107" t="s">
        <v>41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9"/>
      <c r="S8" s="46"/>
    </row>
    <row r="9" spans="1:19" s="20" customFormat="1" ht="46.5" x14ac:dyDescent="0.35">
      <c r="A9" s="77" t="s">
        <v>40</v>
      </c>
      <c r="B9" s="77">
        <v>130</v>
      </c>
      <c r="C9" s="26" t="s">
        <v>196</v>
      </c>
      <c r="D9" s="26">
        <v>0.16159999999999999</v>
      </c>
      <c r="E9" s="26" t="s">
        <v>42</v>
      </c>
      <c r="F9" s="26" t="s">
        <v>43</v>
      </c>
      <c r="G9" s="26" t="s">
        <v>44</v>
      </c>
      <c r="H9" s="26" t="s">
        <v>45</v>
      </c>
      <c r="I9" s="26" t="s">
        <v>46</v>
      </c>
      <c r="J9" s="26" t="s">
        <v>47</v>
      </c>
      <c r="K9" s="26" t="s">
        <v>48</v>
      </c>
      <c r="L9" s="26" t="s">
        <v>49</v>
      </c>
      <c r="M9" s="26" t="s">
        <v>50</v>
      </c>
      <c r="N9" s="26" t="s">
        <v>2</v>
      </c>
      <c r="O9" s="26" t="s">
        <v>2</v>
      </c>
      <c r="P9" s="26" t="s">
        <v>2</v>
      </c>
      <c r="Q9" s="26" t="s">
        <v>2</v>
      </c>
      <c r="R9" s="26" t="s">
        <v>7</v>
      </c>
      <c r="S9" s="46"/>
    </row>
    <row r="10" spans="1:19" s="20" customFormat="1" ht="46.5" x14ac:dyDescent="0.35">
      <c r="A10" s="79"/>
      <c r="B10" s="79"/>
      <c r="C10" s="28" t="s">
        <v>6</v>
      </c>
      <c r="D10" s="28">
        <v>0.44519999999999998</v>
      </c>
      <c r="E10" s="28" t="s">
        <v>381</v>
      </c>
      <c r="F10" s="28" t="s">
        <v>2</v>
      </c>
      <c r="G10" s="28" t="s">
        <v>2</v>
      </c>
      <c r="H10" s="28" t="s">
        <v>2</v>
      </c>
      <c r="I10" s="28" t="s">
        <v>2</v>
      </c>
      <c r="J10" s="28" t="s">
        <v>2</v>
      </c>
      <c r="K10" s="28" t="s">
        <v>2</v>
      </c>
      <c r="L10" s="28" t="s">
        <v>2</v>
      </c>
      <c r="M10" s="28" t="s">
        <v>2</v>
      </c>
      <c r="N10" s="28" t="s">
        <v>2</v>
      </c>
      <c r="O10" s="28" t="s">
        <v>2</v>
      </c>
      <c r="P10" s="28" t="s">
        <v>2</v>
      </c>
      <c r="Q10" s="28" t="s">
        <v>2</v>
      </c>
      <c r="R10" s="28" t="s">
        <v>2</v>
      </c>
      <c r="S10" s="46"/>
    </row>
    <row r="11" spans="1:19" s="20" customFormat="1" ht="15.5" x14ac:dyDescent="0.35">
      <c r="A11" s="27" t="s">
        <v>3</v>
      </c>
      <c r="B11" s="13"/>
      <c r="C11" s="14"/>
      <c r="D11" s="17">
        <f>SUM(D9:D10)</f>
        <v>0.60680000000000001</v>
      </c>
      <c r="E11" s="15"/>
      <c r="F11" s="13"/>
      <c r="G11" s="13"/>
      <c r="H11" s="13"/>
      <c r="I11" s="13"/>
      <c r="J11" s="13"/>
      <c r="K11" s="31"/>
      <c r="L11" s="31"/>
      <c r="M11" s="31"/>
      <c r="N11" s="31"/>
      <c r="O11" s="31"/>
      <c r="P11" s="31"/>
      <c r="Q11" s="31"/>
      <c r="R11" s="14"/>
      <c r="S11" s="46"/>
    </row>
    <row r="12" spans="1:19" s="20" customFormat="1" ht="15.5" x14ac:dyDescent="0.35">
      <c r="A12" s="110" t="s">
        <v>1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6"/>
      <c r="S12" s="46"/>
    </row>
    <row r="13" spans="1:19" s="20" customFormat="1" ht="15.5" x14ac:dyDescent="0.35">
      <c r="A13" s="71" t="s">
        <v>38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3"/>
      <c r="S13" s="46"/>
    </row>
    <row r="14" spans="1:19" s="20" customFormat="1" ht="15.5" x14ac:dyDescent="0.35">
      <c r="A14" s="89" t="s">
        <v>56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1"/>
      <c r="S14" s="46"/>
    </row>
    <row r="15" spans="1:19" s="20" customFormat="1" ht="15.5" x14ac:dyDescent="0.35">
      <c r="A15" s="77" t="s">
        <v>40</v>
      </c>
      <c r="B15" s="77">
        <v>130</v>
      </c>
      <c r="C15" s="77" t="s">
        <v>13</v>
      </c>
      <c r="D15" s="77">
        <v>0.18690000000000001</v>
      </c>
      <c r="E15" s="28" t="s">
        <v>52</v>
      </c>
      <c r="F15" s="77" t="s">
        <v>43</v>
      </c>
      <c r="G15" s="77" t="s">
        <v>44</v>
      </c>
      <c r="H15" s="77" t="s">
        <v>45</v>
      </c>
      <c r="I15" s="77" t="s">
        <v>46</v>
      </c>
      <c r="J15" s="77" t="s">
        <v>47</v>
      </c>
      <c r="K15" s="77" t="s">
        <v>55</v>
      </c>
      <c r="L15" s="77" t="s">
        <v>46</v>
      </c>
      <c r="M15" s="77" t="s">
        <v>50</v>
      </c>
      <c r="N15" s="77" t="s">
        <v>2</v>
      </c>
      <c r="O15" s="77" t="s">
        <v>2</v>
      </c>
      <c r="P15" s="77" t="s">
        <v>2</v>
      </c>
      <c r="Q15" s="77" t="s">
        <v>2</v>
      </c>
      <c r="R15" s="77" t="s">
        <v>7</v>
      </c>
      <c r="S15" s="46"/>
    </row>
    <row r="16" spans="1:19" s="20" customFormat="1" ht="15.5" customHeight="1" x14ac:dyDescent="0.35">
      <c r="A16" s="79"/>
      <c r="B16" s="79"/>
      <c r="C16" s="79"/>
      <c r="D16" s="79"/>
      <c r="E16" s="30" t="s">
        <v>53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46"/>
    </row>
    <row r="17" spans="1:19" s="20" customFormat="1" ht="14.5" customHeight="1" x14ac:dyDescent="0.35">
      <c r="A17" s="79"/>
      <c r="B17" s="79"/>
      <c r="C17" s="78"/>
      <c r="D17" s="78"/>
      <c r="E17" s="29" t="s">
        <v>54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46"/>
    </row>
    <row r="18" spans="1:19" s="20" customFormat="1" ht="46.5" x14ac:dyDescent="0.35">
      <c r="A18" s="78"/>
      <c r="B18" s="78"/>
      <c r="C18" s="30" t="s">
        <v>8</v>
      </c>
      <c r="D18" s="6">
        <v>0.34699999999999998</v>
      </c>
      <c r="E18" s="28" t="s">
        <v>61</v>
      </c>
      <c r="F18" s="30" t="s">
        <v>2</v>
      </c>
      <c r="G18" s="30" t="s">
        <v>2</v>
      </c>
      <c r="H18" s="30" t="s">
        <v>2</v>
      </c>
      <c r="I18" s="30" t="s">
        <v>2</v>
      </c>
      <c r="J18" s="30" t="s">
        <v>2</v>
      </c>
      <c r="K18" s="30" t="s">
        <v>2</v>
      </c>
      <c r="L18" s="30" t="s">
        <v>2</v>
      </c>
      <c r="M18" s="30" t="s">
        <v>2</v>
      </c>
      <c r="N18" s="30" t="s">
        <v>2</v>
      </c>
      <c r="O18" s="30" t="s">
        <v>2</v>
      </c>
      <c r="P18" s="30" t="s">
        <v>2</v>
      </c>
      <c r="Q18" s="30" t="s">
        <v>2</v>
      </c>
      <c r="R18" s="30" t="s">
        <v>2</v>
      </c>
      <c r="S18" s="46"/>
    </row>
    <row r="19" spans="1:19" s="20" customFormat="1" ht="15.5" x14ac:dyDescent="0.35">
      <c r="A19" s="27" t="s">
        <v>3</v>
      </c>
      <c r="B19" s="13"/>
      <c r="C19" s="14"/>
      <c r="D19" s="17">
        <f>SUM(D15:D18)</f>
        <v>0.53390000000000004</v>
      </c>
      <c r="E19" s="15"/>
      <c r="F19" s="13"/>
      <c r="G19" s="13"/>
      <c r="H19" s="13"/>
      <c r="I19" s="13"/>
      <c r="J19" s="13"/>
      <c r="K19" s="31"/>
      <c r="L19" s="31"/>
      <c r="M19" s="31"/>
      <c r="N19" s="31"/>
      <c r="O19" s="31"/>
      <c r="P19" s="31"/>
      <c r="Q19" s="31"/>
      <c r="R19" s="14"/>
      <c r="S19" s="46"/>
    </row>
    <row r="20" spans="1:19" s="20" customFormat="1" ht="14.5" customHeight="1" x14ac:dyDescent="0.35">
      <c r="A20" s="62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63"/>
      <c r="S20" s="46"/>
    </row>
    <row r="21" spans="1:19" s="20" customFormat="1" ht="43" customHeight="1" x14ac:dyDescent="0.35">
      <c r="A21" s="26" t="s">
        <v>9</v>
      </c>
      <c r="B21" s="26" t="s">
        <v>10</v>
      </c>
      <c r="C21" s="26" t="s">
        <v>0</v>
      </c>
      <c r="D21" s="26" t="s">
        <v>4</v>
      </c>
      <c r="E21" s="26" t="s">
        <v>5</v>
      </c>
      <c r="F21" s="62" t="s">
        <v>11</v>
      </c>
      <c r="G21" s="85"/>
      <c r="H21" s="85"/>
      <c r="I21" s="85"/>
      <c r="J21" s="85"/>
      <c r="K21" s="85"/>
      <c r="L21" s="85"/>
      <c r="M21" s="85"/>
      <c r="N21" s="85"/>
      <c r="O21" s="85"/>
      <c r="P21" s="63"/>
      <c r="Q21" s="62" t="s">
        <v>12</v>
      </c>
      <c r="R21" s="63"/>
      <c r="S21" s="46"/>
    </row>
    <row r="22" spans="1:19" s="20" customFormat="1" ht="15.5" x14ac:dyDescent="0.35">
      <c r="A22" s="26">
        <v>1</v>
      </c>
      <c r="B22" s="26">
        <v>2</v>
      </c>
      <c r="C22" s="26">
        <v>3</v>
      </c>
      <c r="D22" s="26">
        <v>4</v>
      </c>
      <c r="E22" s="26">
        <v>5</v>
      </c>
      <c r="F22" s="62">
        <v>6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62">
        <v>7</v>
      </c>
      <c r="R22" s="63"/>
      <c r="S22" s="46"/>
    </row>
    <row r="23" spans="1:19" s="20" customFormat="1" ht="15.5" x14ac:dyDescent="0.35">
      <c r="A23" s="26">
        <v>1</v>
      </c>
      <c r="B23" s="77" t="s">
        <v>39</v>
      </c>
      <c r="C23" s="77" t="s">
        <v>40</v>
      </c>
      <c r="D23" s="77">
        <v>130</v>
      </c>
      <c r="E23" s="26">
        <v>10</v>
      </c>
      <c r="F23" s="80" t="s">
        <v>51</v>
      </c>
      <c r="G23" s="81"/>
      <c r="H23" s="81"/>
      <c r="I23" s="81"/>
      <c r="J23" s="81"/>
      <c r="K23" s="81"/>
      <c r="L23" s="81"/>
      <c r="M23" s="81"/>
      <c r="N23" s="81"/>
      <c r="O23" s="81"/>
      <c r="P23" s="82"/>
      <c r="Q23" s="62">
        <v>0.16159999999999999</v>
      </c>
      <c r="R23" s="63"/>
      <c r="S23" s="46"/>
    </row>
    <row r="24" spans="1:19" s="20" customFormat="1" ht="15.5" x14ac:dyDescent="0.35">
      <c r="A24" s="26">
        <v>2</v>
      </c>
      <c r="B24" s="78"/>
      <c r="C24" s="78"/>
      <c r="D24" s="78"/>
      <c r="E24" s="26">
        <v>17</v>
      </c>
      <c r="F24" s="80" t="s">
        <v>51</v>
      </c>
      <c r="G24" s="81"/>
      <c r="H24" s="81"/>
      <c r="I24" s="81"/>
      <c r="J24" s="81"/>
      <c r="K24" s="81"/>
      <c r="L24" s="81"/>
      <c r="M24" s="81"/>
      <c r="N24" s="81"/>
      <c r="O24" s="81"/>
      <c r="P24" s="82"/>
      <c r="Q24" s="85">
        <v>0.18690000000000001</v>
      </c>
      <c r="R24" s="63"/>
      <c r="S24" s="46"/>
    </row>
    <row r="25" spans="1:19" s="20" customFormat="1" ht="16" thickBot="1" x14ac:dyDescent="0.4">
      <c r="A25" s="107" t="s">
        <v>3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9"/>
      <c r="Q25" s="99">
        <f>SUM(Q23:R24)</f>
        <v>0.34850000000000003</v>
      </c>
      <c r="R25" s="101"/>
      <c r="S25" s="46"/>
    </row>
    <row r="26" spans="1:19" s="20" customFormat="1" ht="16" thickBot="1" x14ac:dyDescent="0.4">
      <c r="A26" s="86" t="s">
        <v>60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8"/>
      <c r="S26" s="46"/>
    </row>
    <row r="27" spans="1:19" s="20" customFormat="1" ht="14.5" customHeight="1" x14ac:dyDescent="0.35">
      <c r="A27" s="68" t="s">
        <v>1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70"/>
      <c r="S27" s="46"/>
    </row>
    <row r="28" spans="1:19" s="20" customFormat="1" ht="14.5" customHeight="1" x14ac:dyDescent="0.35">
      <c r="A28" s="71" t="s">
        <v>38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3"/>
      <c r="S28" s="46"/>
    </row>
    <row r="29" spans="1:19" s="20" customFormat="1" ht="14.5" customHeight="1" x14ac:dyDescent="0.35">
      <c r="A29" s="89" t="s">
        <v>62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1"/>
      <c r="S29" s="46"/>
    </row>
    <row r="30" spans="1:19" s="20" customFormat="1" ht="46.5" x14ac:dyDescent="0.35">
      <c r="A30" s="77" t="s">
        <v>40</v>
      </c>
      <c r="B30" s="64">
        <v>130</v>
      </c>
      <c r="C30" s="5" t="s">
        <v>76</v>
      </c>
      <c r="D30" s="26">
        <v>0.1449</v>
      </c>
      <c r="E30" s="26" t="s">
        <v>375</v>
      </c>
      <c r="F30" s="26" t="s">
        <v>2</v>
      </c>
      <c r="G30" s="26" t="s">
        <v>2</v>
      </c>
      <c r="H30" s="26" t="s">
        <v>2</v>
      </c>
      <c r="I30" s="26" t="s">
        <v>2</v>
      </c>
      <c r="J30" s="26" t="s">
        <v>2</v>
      </c>
      <c r="K30" s="26" t="s">
        <v>2</v>
      </c>
      <c r="L30" s="26" t="s">
        <v>2</v>
      </c>
      <c r="M30" s="26" t="s">
        <v>2</v>
      </c>
      <c r="N30" s="26" t="s">
        <v>2</v>
      </c>
      <c r="O30" s="26" t="s">
        <v>2</v>
      </c>
      <c r="P30" s="26" t="s">
        <v>2</v>
      </c>
      <c r="Q30" s="26" t="s">
        <v>2</v>
      </c>
      <c r="R30" s="26" t="s">
        <v>2</v>
      </c>
      <c r="S30" s="46"/>
    </row>
    <row r="31" spans="1:19" s="20" customFormat="1" ht="62" x14ac:dyDescent="0.35">
      <c r="A31" s="79"/>
      <c r="B31" s="64"/>
      <c r="C31" s="26" t="s">
        <v>58</v>
      </c>
      <c r="D31" s="26">
        <v>0.22770000000000001</v>
      </c>
      <c r="E31" s="26" t="s">
        <v>91</v>
      </c>
      <c r="F31" s="26" t="s">
        <v>92</v>
      </c>
      <c r="G31" s="26" t="s">
        <v>93</v>
      </c>
      <c r="H31" s="26" t="s">
        <v>94</v>
      </c>
      <c r="I31" s="26" t="s">
        <v>95</v>
      </c>
      <c r="J31" s="26" t="s">
        <v>75</v>
      </c>
      <c r="K31" s="26" t="s">
        <v>99</v>
      </c>
      <c r="L31" s="26" t="s">
        <v>100</v>
      </c>
      <c r="M31" s="26" t="s">
        <v>98</v>
      </c>
      <c r="N31" s="26" t="s">
        <v>2</v>
      </c>
      <c r="O31" s="26" t="s">
        <v>2</v>
      </c>
      <c r="P31" s="26" t="s">
        <v>2</v>
      </c>
      <c r="Q31" s="26" t="s">
        <v>2</v>
      </c>
      <c r="R31" s="26" t="s">
        <v>7</v>
      </c>
      <c r="S31" s="46"/>
    </row>
    <row r="32" spans="1:19" s="20" customFormat="1" ht="31" x14ac:dyDescent="0.35">
      <c r="A32" s="79"/>
      <c r="B32" s="64">
        <v>133</v>
      </c>
      <c r="C32" s="4" t="s">
        <v>6</v>
      </c>
      <c r="D32" s="26">
        <v>1.9659</v>
      </c>
      <c r="E32" s="26" t="s">
        <v>382</v>
      </c>
      <c r="F32" s="26" t="s">
        <v>2</v>
      </c>
      <c r="G32" s="26" t="s">
        <v>2</v>
      </c>
      <c r="H32" s="26" t="s">
        <v>2</v>
      </c>
      <c r="I32" s="26" t="s">
        <v>2</v>
      </c>
      <c r="J32" s="26" t="s">
        <v>2</v>
      </c>
      <c r="K32" s="26" t="s">
        <v>2</v>
      </c>
      <c r="L32" s="26" t="s">
        <v>2</v>
      </c>
      <c r="M32" s="26" t="s">
        <v>2</v>
      </c>
      <c r="N32" s="26" t="s">
        <v>2</v>
      </c>
      <c r="O32" s="26" t="s">
        <v>2</v>
      </c>
      <c r="P32" s="26" t="s">
        <v>2</v>
      </c>
      <c r="Q32" s="26" t="s">
        <v>2</v>
      </c>
      <c r="R32" s="26" t="s">
        <v>2</v>
      </c>
      <c r="S32" s="46"/>
    </row>
    <row r="33" spans="1:25" s="20" customFormat="1" ht="77.5" x14ac:dyDescent="0.35">
      <c r="A33" s="79"/>
      <c r="B33" s="64"/>
      <c r="C33" s="5" t="s">
        <v>196</v>
      </c>
      <c r="D33" s="5">
        <v>0.23630000000000001</v>
      </c>
      <c r="E33" s="53" t="s">
        <v>388</v>
      </c>
      <c r="F33" s="53" t="s">
        <v>63</v>
      </c>
      <c r="G33" s="53" t="s">
        <v>71</v>
      </c>
      <c r="H33" s="53" t="s">
        <v>64</v>
      </c>
      <c r="I33" s="53" t="s">
        <v>65</v>
      </c>
      <c r="J33" s="53" t="s">
        <v>66</v>
      </c>
      <c r="K33" s="53" t="s">
        <v>67</v>
      </c>
      <c r="L33" s="53" t="s">
        <v>68</v>
      </c>
      <c r="M33" s="53" t="s">
        <v>69</v>
      </c>
      <c r="N33" s="53" t="s">
        <v>2</v>
      </c>
      <c r="O33" s="53" t="s">
        <v>2</v>
      </c>
      <c r="P33" s="53" t="s">
        <v>2</v>
      </c>
      <c r="Q33" s="53" t="s">
        <v>2</v>
      </c>
      <c r="R33" s="53" t="s">
        <v>7</v>
      </c>
      <c r="S33" s="46"/>
    </row>
    <row r="34" spans="1:25" s="20" customFormat="1" ht="77.5" x14ac:dyDescent="0.35">
      <c r="A34" s="79"/>
      <c r="B34" s="64"/>
      <c r="C34" s="5" t="s">
        <v>13</v>
      </c>
      <c r="D34" s="58">
        <v>0.41</v>
      </c>
      <c r="E34" s="53" t="s">
        <v>388</v>
      </c>
      <c r="F34" s="53" t="s">
        <v>63</v>
      </c>
      <c r="G34" s="53" t="s">
        <v>71</v>
      </c>
      <c r="H34" s="53" t="s">
        <v>64</v>
      </c>
      <c r="I34" s="53" t="s">
        <v>65</v>
      </c>
      <c r="J34" s="53" t="s">
        <v>66</v>
      </c>
      <c r="K34" s="53" t="s">
        <v>67</v>
      </c>
      <c r="L34" s="53" t="s">
        <v>72</v>
      </c>
      <c r="M34" s="53" t="s">
        <v>73</v>
      </c>
      <c r="N34" s="53" t="s">
        <v>2</v>
      </c>
      <c r="O34" s="53" t="s">
        <v>2</v>
      </c>
      <c r="P34" s="53" t="s">
        <v>2</v>
      </c>
      <c r="Q34" s="53" t="s">
        <v>2</v>
      </c>
      <c r="R34" s="53" t="s">
        <v>2</v>
      </c>
      <c r="S34" s="46"/>
    </row>
    <row r="35" spans="1:25" s="20" customFormat="1" ht="62" x14ac:dyDescent="0.35">
      <c r="A35" s="79"/>
      <c r="B35" s="64">
        <v>138</v>
      </c>
      <c r="C35" s="5" t="s">
        <v>78</v>
      </c>
      <c r="D35" s="26">
        <v>0.38850000000000001</v>
      </c>
      <c r="E35" s="26" t="s">
        <v>79</v>
      </c>
      <c r="F35" s="26" t="s">
        <v>80</v>
      </c>
      <c r="G35" s="26" t="s">
        <v>81</v>
      </c>
      <c r="H35" s="26" t="s">
        <v>82</v>
      </c>
      <c r="I35" s="26" t="s">
        <v>65</v>
      </c>
      <c r="J35" s="26" t="s">
        <v>75</v>
      </c>
      <c r="K35" s="26" t="s">
        <v>83</v>
      </c>
      <c r="L35" s="26" t="s">
        <v>84</v>
      </c>
      <c r="M35" s="26" t="s">
        <v>85</v>
      </c>
      <c r="N35" s="26" t="s">
        <v>2</v>
      </c>
      <c r="O35" s="26" t="s">
        <v>2</v>
      </c>
      <c r="P35" s="26" t="s">
        <v>2</v>
      </c>
      <c r="Q35" s="26" t="s">
        <v>86</v>
      </c>
      <c r="R35" s="26" t="s">
        <v>2</v>
      </c>
      <c r="S35" s="46"/>
    </row>
    <row r="36" spans="1:25" s="20" customFormat="1" ht="31" x14ac:dyDescent="0.35">
      <c r="A36" s="79"/>
      <c r="B36" s="64"/>
      <c r="C36" s="5" t="s">
        <v>195</v>
      </c>
      <c r="D36" s="26">
        <v>1.29E-2</v>
      </c>
      <c r="E36" s="26" t="s">
        <v>383</v>
      </c>
      <c r="F36" s="26" t="s">
        <v>2</v>
      </c>
      <c r="G36" s="26" t="s">
        <v>2</v>
      </c>
      <c r="H36" s="26" t="s">
        <v>2</v>
      </c>
      <c r="I36" s="26" t="s">
        <v>2</v>
      </c>
      <c r="J36" s="26" t="s">
        <v>2</v>
      </c>
      <c r="K36" s="26" t="s">
        <v>2</v>
      </c>
      <c r="L36" s="26" t="s">
        <v>2</v>
      </c>
      <c r="M36" s="26" t="s">
        <v>2</v>
      </c>
      <c r="N36" s="26" t="s">
        <v>2</v>
      </c>
      <c r="O36" s="26" t="s">
        <v>2</v>
      </c>
      <c r="P36" s="26" t="s">
        <v>2</v>
      </c>
      <c r="Q36" s="26" t="s">
        <v>2</v>
      </c>
      <c r="R36" s="26" t="s">
        <v>2</v>
      </c>
      <c r="S36" s="46"/>
      <c r="T36" s="47"/>
    </row>
    <row r="37" spans="1:25" s="20" customFormat="1" ht="46.5" x14ac:dyDescent="0.35">
      <c r="A37" s="79"/>
      <c r="B37" s="64"/>
      <c r="C37" s="5" t="s">
        <v>87</v>
      </c>
      <c r="D37" s="33">
        <v>1.5993999999999999</v>
      </c>
      <c r="E37" s="28" t="s">
        <v>117</v>
      </c>
      <c r="F37" s="26" t="s">
        <v>2</v>
      </c>
      <c r="G37" s="26" t="s">
        <v>2</v>
      </c>
      <c r="H37" s="26" t="s">
        <v>2</v>
      </c>
      <c r="I37" s="26" t="s">
        <v>2</v>
      </c>
      <c r="J37" s="26" t="s">
        <v>2</v>
      </c>
      <c r="K37" s="26" t="s">
        <v>2</v>
      </c>
      <c r="L37" s="26" t="s">
        <v>2</v>
      </c>
      <c r="M37" s="26" t="s">
        <v>2</v>
      </c>
      <c r="N37" s="26" t="s">
        <v>2</v>
      </c>
      <c r="O37" s="26" t="s">
        <v>2</v>
      </c>
      <c r="P37" s="26" t="s">
        <v>2</v>
      </c>
      <c r="Q37" s="26" t="s">
        <v>2</v>
      </c>
      <c r="R37" s="26" t="s">
        <v>2</v>
      </c>
      <c r="S37" s="46"/>
      <c r="Y37" s="47"/>
    </row>
    <row r="38" spans="1:25" s="20" customFormat="1" ht="16" thickBot="1" x14ac:dyDescent="0.4">
      <c r="A38" s="16" t="s">
        <v>3</v>
      </c>
      <c r="B38" s="64"/>
      <c r="C38" s="64"/>
      <c r="D38" s="17">
        <f>SUM(D30:D37)</f>
        <v>4.9855999999999998</v>
      </c>
      <c r="E38" s="64"/>
      <c r="F38" s="64"/>
      <c r="G38" s="64"/>
      <c r="H38" s="64"/>
      <c r="I38" s="64"/>
      <c r="J38" s="64"/>
      <c r="K38" s="26"/>
      <c r="L38" s="26"/>
      <c r="M38" s="26"/>
      <c r="N38" s="26"/>
      <c r="O38" s="26"/>
      <c r="P38" s="26"/>
      <c r="Q38" s="26"/>
      <c r="R38" s="26"/>
      <c r="S38" s="46"/>
    </row>
    <row r="39" spans="1:25" s="20" customFormat="1" ht="14.5" customHeight="1" x14ac:dyDescent="0.35">
      <c r="A39" s="68" t="s">
        <v>1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6"/>
      <c r="S39" s="46"/>
    </row>
    <row r="40" spans="1:25" s="20" customFormat="1" ht="14.5" customHeight="1" x14ac:dyDescent="0.35">
      <c r="A40" s="71" t="s">
        <v>38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3"/>
      <c r="S40" s="46"/>
    </row>
    <row r="41" spans="1:25" s="20" customFormat="1" ht="14.5" customHeight="1" x14ac:dyDescent="0.35">
      <c r="A41" s="89" t="s">
        <v>56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1"/>
      <c r="S41" s="46"/>
    </row>
    <row r="42" spans="1:25" s="20" customFormat="1" ht="46.5" x14ac:dyDescent="0.35">
      <c r="A42" s="77" t="s">
        <v>40</v>
      </c>
      <c r="B42" s="77">
        <v>130</v>
      </c>
      <c r="C42" s="26" t="s">
        <v>74</v>
      </c>
      <c r="D42" s="33">
        <v>4.7E-2</v>
      </c>
      <c r="E42" s="28" t="s">
        <v>88</v>
      </c>
      <c r="F42" s="26" t="s">
        <v>2</v>
      </c>
      <c r="G42" s="26" t="s">
        <v>2</v>
      </c>
      <c r="H42" s="26" t="s">
        <v>2</v>
      </c>
      <c r="I42" s="26" t="s">
        <v>2</v>
      </c>
      <c r="J42" s="26" t="s">
        <v>2</v>
      </c>
      <c r="K42" s="26" t="s">
        <v>2</v>
      </c>
      <c r="L42" s="26" t="s">
        <v>2</v>
      </c>
      <c r="M42" s="26" t="s">
        <v>2</v>
      </c>
      <c r="N42" s="26" t="s">
        <v>2</v>
      </c>
      <c r="O42" s="26" t="s">
        <v>2</v>
      </c>
      <c r="P42" s="26" t="s">
        <v>2</v>
      </c>
      <c r="Q42" s="26" t="s">
        <v>2</v>
      </c>
      <c r="R42" s="26" t="s">
        <v>2</v>
      </c>
      <c r="S42" s="46"/>
    </row>
    <row r="43" spans="1:25" s="20" customFormat="1" ht="62" x14ac:dyDescent="0.35">
      <c r="A43" s="78"/>
      <c r="B43" s="78"/>
      <c r="C43" s="4" t="s">
        <v>57</v>
      </c>
      <c r="D43" s="26">
        <v>0.61129999999999995</v>
      </c>
      <c r="E43" s="26" t="s">
        <v>91</v>
      </c>
      <c r="F43" s="26" t="s">
        <v>92</v>
      </c>
      <c r="G43" s="26" t="s">
        <v>93</v>
      </c>
      <c r="H43" s="26" t="s">
        <v>94</v>
      </c>
      <c r="I43" s="26" t="s">
        <v>95</v>
      </c>
      <c r="J43" s="26" t="s">
        <v>75</v>
      </c>
      <c r="K43" s="26" t="s">
        <v>96</v>
      </c>
      <c r="L43" s="26" t="s">
        <v>97</v>
      </c>
      <c r="M43" s="26" t="s">
        <v>98</v>
      </c>
      <c r="N43" s="26" t="s">
        <v>2</v>
      </c>
      <c r="O43" s="26" t="s">
        <v>2</v>
      </c>
      <c r="P43" s="26" t="s">
        <v>2</v>
      </c>
      <c r="Q43" s="26" t="s">
        <v>2</v>
      </c>
      <c r="R43" s="26" t="s">
        <v>7</v>
      </c>
      <c r="S43" s="46"/>
    </row>
    <row r="44" spans="1:25" s="20" customFormat="1" ht="15.5" x14ac:dyDescent="0.35">
      <c r="A44" s="16" t="s">
        <v>3</v>
      </c>
      <c r="B44" s="83"/>
      <c r="C44" s="84"/>
      <c r="D44" s="19">
        <f>SUM(D42:D43)</f>
        <v>0.6583</v>
      </c>
      <c r="E44" s="62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63"/>
      <c r="S44" s="46"/>
    </row>
    <row r="45" spans="1:25" s="20" customFormat="1" ht="15.5" x14ac:dyDescent="0.35">
      <c r="A45" s="62"/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63"/>
      <c r="S45" s="46"/>
    </row>
    <row r="46" spans="1:25" s="49" customFormat="1" ht="42" customHeight="1" x14ac:dyDescent="0.35">
      <c r="A46" s="26" t="s">
        <v>9</v>
      </c>
      <c r="B46" s="26" t="s">
        <v>10</v>
      </c>
      <c r="C46" s="26" t="s">
        <v>0</v>
      </c>
      <c r="D46" s="26" t="s">
        <v>4</v>
      </c>
      <c r="E46" s="26" t="s">
        <v>5</v>
      </c>
      <c r="F46" s="62" t="s">
        <v>11</v>
      </c>
      <c r="G46" s="85"/>
      <c r="H46" s="85"/>
      <c r="I46" s="85"/>
      <c r="J46" s="85"/>
      <c r="K46" s="85"/>
      <c r="L46" s="85"/>
      <c r="M46" s="85"/>
      <c r="N46" s="85"/>
      <c r="O46" s="85"/>
      <c r="P46" s="63"/>
      <c r="Q46" s="62" t="s">
        <v>12</v>
      </c>
      <c r="R46" s="63"/>
      <c r="S46" s="48"/>
    </row>
    <row r="47" spans="1:25" s="49" customFormat="1" ht="15.5" x14ac:dyDescent="0.35">
      <c r="A47" s="26">
        <v>1</v>
      </c>
      <c r="B47" s="26">
        <v>2</v>
      </c>
      <c r="C47" s="26">
        <v>3</v>
      </c>
      <c r="D47" s="26">
        <v>4</v>
      </c>
      <c r="E47" s="26">
        <v>5</v>
      </c>
      <c r="F47" s="62">
        <v>6</v>
      </c>
      <c r="G47" s="85"/>
      <c r="H47" s="85"/>
      <c r="I47" s="85"/>
      <c r="J47" s="85"/>
      <c r="K47" s="85"/>
      <c r="L47" s="85"/>
      <c r="M47" s="85"/>
      <c r="N47" s="85"/>
      <c r="O47" s="85"/>
      <c r="P47" s="63"/>
      <c r="Q47" s="62">
        <v>7</v>
      </c>
      <c r="R47" s="63"/>
      <c r="S47" s="48"/>
    </row>
    <row r="48" spans="1:25" s="49" customFormat="1" ht="15.5" x14ac:dyDescent="0.35">
      <c r="A48" s="26">
        <v>1</v>
      </c>
      <c r="B48" s="77" t="s">
        <v>39</v>
      </c>
      <c r="C48" s="77" t="s">
        <v>40</v>
      </c>
      <c r="D48" s="64">
        <v>130</v>
      </c>
      <c r="E48" s="26">
        <v>20</v>
      </c>
      <c r="F48" s="80" t="s">
        <v>70</v>
      </c>
      <c r="G48" s="81"/>
      <c r="H48" s="81"/>
      <c r="I48" s="81"/>
      <c r="J48" s="81"/>
      <c r="K48" s="81"/>
      <c r="L48" s="81"/>
      <c r="M48" s="81"/>
      <c r="N48" s="81"/>
      <c r="O48" s="81"/>
      <c r="P48" s="82"/>
      <c r="Q48" s="62">
        <v>0.61129999999999995</v>
      </c>
      <c r="R48" s="63"/>
      <c r="S48" s="48"/>
    </row>
    <row r="49" spans="1:19" s="49" customFormat="1" ht="14.5" customHeight="1" x14ac:dyDescent="0.35">
      <c r="A49" s="26">
        <v>2</v>
      </c>
      <c r="B49" s="79"/>
      <c r="C49" s="79"/>
      <c r="D49" s="64"/>
      <c r="E49" s="26">
        <v>22</v>
      </c>
      <c r="F49" s="80" t="s">
        <v>70</v>
      </c>
      <c r="G49" s="81"/>
      <c r="H49" s="81"/>
      <c r="I49" s="81"/>
      <c r="J49" s="81"/>
      <c r="K49" s="81"/>
      <c r="L49" s="81"/>
      <c r="M49" s="81"/>
      <c r="N49" s="81"/>
      <c r="O49" s="81"/>
      <c r="P49" s="82"/>
      <c r="Q49" s="62">
        <v>0.22770000000000001</v>
      </c>
      <c r="R49" s="63"/>
      <c r="S49" s="48"/>
    </row>
    <row r="50" spans="1:19" s="49" customFormat="1" ht="14.5" customHeight="1" x14ac:dyDescent="0.35">
      <c r="A50" s="26">
        <v>3</v>
      </c>
      <c r="B50" s="78"/>
      <c r="C50" s="78"/>
      <c r="D50" s="26">
        <v>133</v>
      </c>
      <c r="E50" s="26">
        <v>10</v>
      </c>
      <c r="F50" s="80" t="s">
        <v>70</v>
      </c>
      <c r="G50" s="81"/>
      <c r="H50" s="81"/>
      <c r="I50" s="81"/>
      <c r="J50" s="81"/>
      <c r="K50" s="81"/>
      <c r="L50" s="81"/>
      <c r="M50" s="81"/>
      <c r="N50" s="81"/>
      <c r="O50" s="81"/>
      <c r="P50" s="82"/>
      <c r="Q50" s="62">
        <v>0.23630000000000001</v>
      </c>
      <c r="R50" s="63"/>
      <c r="S50" s="48"/>
    </row>
    <row r="51" spans="1:19" s="49" customFormat="1" ht="16" thickBot="1" x14ac:dyDescent="0.4">
      <c r="A51" s="71" t="s">
        <v>3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3"/>
      <c r="Q51" s="62" t="s">
        <v>240</v>
      </c>
      <c r="R51" s="63"/>
      <c r="S51" s="48"/>
    </row>
    <row r="52" spans="1:19" s="20" customFormat="1" ht="15" customHeight="1" thickBot="1" x14ac:dyDescent="0.4">
      <c r="A52" s="86" t="s">
        <v>77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8"/>
      <c r="S52" s="46"/>
    </row>
    <row r="53" spans="1:19" s="20" customFormat="1" ht="14.5" customHeight="1" x14ac:dyDescent="0.35">
      <c r="A53" s="68" t="s">
        <v>1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70"/>
      <c r="S53" s="46"/>
    </row>
    <row r="54" spans="1:19" s="20" customFormat="1" ht="14.5" customHeight="1" x14ac:dyDescent="0.35">
      <c r="A54" s="71" t="s">
        <v>38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3"/>
      <c r="S54" s="46"/>
    </row>
    <row r="55" spans="1:19" s="20" customFormat="1" ht="14.5" customHeight="1" x14ac:dyDescent="0.35">
      <c r="A55" s="74" t="s">
        <v>62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6"/>
      <c r="S55" s="46"/>
    </row>
    <row r="56" spans="1:19" s="20" customFormat="1" ht="31" x14ac:dyDescent="0.35">
      <c r="A56" s="77" t="s">
        <v>40</v>
      </c>
      <c r="B56" s="77">
        <v>138</v>
      </c>
      <c r="C56" s="4" t="s">
        <v>195</v>
      </c>
      <c r="D56" s="33">
        <v>1.9099999999999999E-2</v>
      </c>
      <c r="E56" s="26" t="s">
        <v>383</v>
      </c>
      <c r="F56" s="26" t="s">
        <v>2</v>
      </c>
      <c r="G56" s="26" t="s">
        <v>2</v>
      </c>
      <c r="H56" s="26" t="s">
        <v>2</v>
      </c>
      <c r="I56" s="26" t="s">
        <v>2</v>
      </c>
      <c r="J56" s="26" t="s">
        <v>2</v>
      </c>
      <c r="K56" s="26" t="s">
        <v>2</v>
      </c>
      <c r="L56" s="26" t="s">
        <v>2</v>
      </c>
      <c r="M56" s="26" t="s">
        <v>2</v>
      </c>
      <c r="N56" s="26" t="s">
        <v>2</v>
      </c>
      <c r="O56" s="26" t="s">
        <v>2</v>
      </c>
      <c r="P56" s="26" t="s">
        <v>2</v>
      </c>
      <c r="Q56" s="26" t="s">
        <v>2</v>
      </c>
      <c r="R56" s="26" t="s">
        <v>2</v>
      </c>
      <c r="S56" s="46"/>
    </row>
    <row r="57" spans="1:19" s="20" customFormat="1" ht="46.5" x14ac:dyDescent="0.35">
      <c r="A57" s="79"/>
      <c r="B57" s="78"/>
      <c r="C57" s="4" t="s">
        <v>8</v>
      </c>
      <c r="D57" s="33">
        <v>5.3199999999999997E-2</v>
      </c>
      <c r="E57" s="28" t="s">
        <v>384</v>
      </c>
      <c r="F57" s="26" t="s">
        <v>2</v>
      </c>
      <c r="G57" s="26" t="s">
        <v>2</v>
      </c>
      <c r="H57" s="26" t="s">
        <v>2</v>
      </c>
      <c r="I57" s="26" t="s">
        <v>2</v>
      </c>
      <c r="J57" s="26" t="s">
        <v>2</v>
      </c>
      <c r="K57" s="26" t="s">
        <v>2</v>
      </c>
      <c r="L57" s="26" t="s">
        <v>2</v>
      </c>
      <c r="M57" s="26" t="s">
        <v>2</v>
      </c>
      <c r="N57" s="26" t="s">
        <v>2</v>
      </c>
      <c r="O57" s="26" t="s">
        <v>2</v>
      </c>
      <c r="P57" s="26" t="s">
        <v>2</v>
      </c>
      <c r="Q57" s="26" t="s">
        <v>2</v>
      </c>
      <c r="R57" s="26" t="s">
        <v>2</v>
      </c>
      <c r="S57" s="46"/>
    </row>
    <row r="58" spans="1:19" s="20" customFormat="1" ht="46.5" x14ac:dyDescent="0.35">
      <c r="A58" s="79"/>
      <c r="B58" s="77">
        <v>144</v>
      </c>
      <c r="C58" s="4" t="s">
        <v>221</v>
      </c>
      <c r="D58" s="33">
        <v>0.41060000000000002</v>
      </c>
      <c r="E58" s="28" t="s">
        <v>376</v>
      </c>
      <c r="F58" s="26" t="s">
        <v>2</v>
      </c>
      <c r="G58" s="26" t="s">
        <v>2</v>
      </c>
      <c r="H58" s="26" t="s">
        <v>2</v>
      </c>
      <c r="I58" s="26" t="s">
        <v>2</v>
      </c>
      <c r="J58" s="26" t="s">
        <v>2</v>
      </c>
      <c r="K58" s="26" t="s">
        <v>2</v>
      </c>
      <c r="L58" s="26" t="s">
        <v>2</v>
      </c>
      <c r="M58" s="26" t="s">
        <v>2</v>
      </c>
      <c r="N58" s="26" t="s">
        <v>2</v>
      </c>
      <c r="O58" s="26" t="s">
        <v>2</v>
      </c>
      <c r="P58" s="26" t="s">
        <v>2</v>
      </c>
      <c r="Q58" s="26" t="s">
        <v>2</v>
      </c>
      <c r="R58" s="26" t="s">
        <v>2</v>
      </c>
      <c r="S58" s="46"/>
    </row>
    <row r="59" spans="1:19" s="20" customFormat="1" ht="84" customHeight="1" x14ac:dyDescent="0.35">
      <c r="A59" s="78"/>
      <c r="B59" s="78"/>
      <c r="C59" s="4" t="s">
        <v>6</v>
      </c>
      <c r="D59" s="26">
        <v>7.7700000000000005E-2</v>
      </c>
      <c r="E59" s="32" t="s">
        <v>197</v>
      </c>
      <c r="F59" s="32" t="s">
        <v>89</v>
      </c>
      <c r="G59" s="32" t="s">
        <v>241</v>
      </c>
      <c r="H59" s="32" t="s">
        <v>242</v>
      </c>
      <c r="I59" s="32" t="s">
        <v>101</v>
      </c>
      <c r="J59" s="32">
        <v>2</v>
      </c>
      <c r="K59" s="32" t="s">
        <v>243</v>
      </c>
      <c r="L59" s="32" t="s">
        <v>244</v>
      </c>
      <c r="M59" s="32" t="s">
        <v>245</v>
      </c>
      <c r="N59" s="32" t="s">
        <v>246</v>
      </c>
      <c r="O59" s="26" t="s">
        <v>2</v>
      </c>
      <c r="P59" s="26" t="s">
        <v>2</v>
      </c>
      <c r="Q59" s="26" t="s">
        <v>2</v>
      </c>
      <c r="R59" s="26" t="s">
        <v>2</v>
      </c>
      <c r="S59" s="46"/>
    </row>
    <row r="60" spans="1:19" s="49" customFormat="1" ht="16" thickBot="1" x14ac:dyDescent="0.4">
      <c r="A60" s="40" t="s">
        <v>3</v>
      </c>
      <c r="B60" s="65"/>
      <c r="C60" s="66"/>
      <c r="D60" s="18">
        <f>SUM(D56:D59)</f>
        <v>0.56059999999999999</v>
      </c>
      <c r="E60" s="65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6"/>
      <c r="R60" s="26"/>
      <c r="S60" s="48"/>
    </row>
    <row r="61" spans="1:19" s="20" customFormat="1" ht="14.5" customHeight="1" x14ac:dyDescent="0.35">
      <c r="A61" s="68" t="s">
        <v>1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70"/>
      <c r="S61" s="50"/>
    </row>
    <row r="62" spans="1:19" s="20" customFormat="1" ht="14.5" customHeight="1" x14ac:dyDescent="0.35">
      <c r="A62" s="71" t="s">
        <v>38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3"/>
      <c r="S62" s="46"/>
    </row>
    <row r="63" spans="1:19" s="20" customFormat="1" ht="15.5" x14ac:dyDescent="0.35">
      <c r="A63" s="89" t="s">
        <v>56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1"/>
      <c r="S63" s="46"/>
    </row>
    <row r="64" spans="1:19" s="20" customFormat="1" ht="46.5" x14ac:dyDescent="0.35">
      <c r="A64" s="64" t="s">
        <v>40</v>
      </c>
      <c r="B64" s="64">
        <v>144</v>
      </c>
      <c r="C64" s="4" t="s">
        <v>78</v>
      </c>
      <c r="D64" s="26">
        <v>0.10059999999999999</v>
      </c>
      <c r="E64" s="28" t="s">
        <v>376</v>
      </c>
      <c r="F64" s="26" t="s">
        <v>2</v>
      </c>
      <c r="G64" s="26" t="s">
        <v>2</v>
      </c>
      <c r="H64" s="26" t="s">
        <v>2</v>
      </c>
      <c r="I64" s="26" t="s">
        <v>2</v>
      </c>
      <c r="J64" s="26" t="s">
        <v>2</v>
      </c>
      <c r="K64" s="26" t="s">
        <v>2</v>
      </c>
      <c r="L64" s="26" t="s">
        <v>2</v>
      </c>
      <c r="M64" s="26" t="s">
        <v>2</v>
      </c>
      <c r="N64" s="26" t="s">
        <v>2</v>
      </c>
      <c r="O64" s="26" t="s">
        <v>2</v>
      </c>
      <c r="P64" s="26" t="s">
        <v>2</v>
      </c>
      <c r="Q64" s="26" t="s">
        <v>2</v>
      </c>
      <c r="R64" s="26" t="s">
        <v>2</v>
      </c>
      <c r="S64" s="46"/>
    </row>
    <row r="65" spans="1:19" s="20" customFormat="1" ht="93" x14ac:dyDescent="0.35">
      <c r="A65" s="64"/>
      <c r="B65" s="64"/>
      <c r="C65" s="4" t="s">
        <v>203</v>
      </c>
      <c r="D65" s="26">
        <v>1.2999999999999999E-3</v>
      </c>
      <c r="E65" s="32" t="s">
        <v>197</v>
      </c>
      <c r="F65" s="32" t="s">
        <v>89</v>
      </c>
      <c r="G65" s="32" t="s">
        <v>198</v>
      </c>
      <c r="H65" s="32" t="s">
        <v>199</v>
      </c>
      <c r="I65" s="32" t="s">
        <v>113</v>
      </c>
      <c r="J65" s="32">
        <v>2</v>
      </c>
      <c r="K65" s="32" t="s">
        <v>247</v>
      </c>
      <c r="L65" s="32" t="s">
        <v>200</v>
      </c>
      <c r="M65" s="32" t="s">
        <v>201</v>
      </c>
      <c r="N65" s="32" t="s">
        <v>202</v>
      </c>
      <c r="O65" s="26" t="s">
        <v>2</v>
      </c>
      <c r="P65" s="26" t="s">
        <v>2</v>
      </c>
      <c r="Q65" s="26" t="s">
        <v>2</v>
      </c>
      <c r="R65" s="26" t="s">
        <v>2</v>
      </c>
      <c r="S65" s="46"/>
    </row>
    <row r="66" spans="1:19" s="20" customFormat="1" ht="16" thickBot="1" x14ac:dyDescent="0.4">
      <c r="A66" s="16" t="s">
        <v>3</v>
      </c>
      <c r="B66" s="64"/>
      <c r="C66" s="64"/>
      <c r="D66" s="18">
        <f>SUM(D64:D65)</f>
        <v>0.10189999999999999</v>
      </c>
      <c r="E66" s="64"/>
      <c r="F66" s="64"/>
      <c r="G66" s="64"/>
      <c r="H66" s="64"/>
      <c r="I66" s="64"/>
      <c r="J66" s="64"/>
      <c r="K66" s="26"/>
      <c r="L66" s="26"/>
      <c r="M66" s="26"/>
      <c r="N66" s="26"/>
      <c r="O66" s="26"/>
      <c r="P66" s="26"/>
      <c r="Q66" s="26"/>
      <c r="R66" s="26"/>
      <c r="S66" s="46"/>
    </row>
    <row r="67" spans="1:19" s="20" customFormat="1" ht="16" thickBot="1" x14ac:dyDescent="0.4">
      <c r="A67" s="86" t="s">
        <v>108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8"/>
      <c r="S67" s="46"/>
    </row>
    <row r="68" spans="1:19" s="20" customFormat="1" ht="15.5" x14ac:dyDescent="0.35">
      <c r="A68" s="68" t="s">
        <v>1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70"/>
      <c r="S68" s="46"/>
    </row>
    <row r="69" spans="1:19" s="20" customFormat="1" ht="15.5" x14ac:dyDescent="0.35">
      <c r="A69" s="71" t="s">
        <v>38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3"/>
      <c r="S69" s="46"/>
    </row>
    <row r="70" spans="1:19" s="20" customFormat="1" ht="15.5" x14ac:dyDescent="0.35">
      <c r="A70" s="89" t="s">
        <v>56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1"/>
      <c r="S70" s="46"/>
    </row>
    <row r="71" spans="1:19" s="20" customFormat="1" ht="46.5" x14ac:dyDescent="0.35">
      <c r="A71" s="77" t="s">
        <v>40</v>
      </c>
      <c r="B71" s="77">
        <v>144</v>
      </c>
      <c r="C71" s="4" t="s">
        <v>76</v>
      </c>
      <c r="D71" s="33">
        <v>0.13100000000000001</v>
      </c>
      <c r="E71" s="28" t="s">
        <v>159</v>
      </c>
      <c r="F71" s="26" t="s">
        <v>2</v>
      </c>
      <c r="G71" s="26" t="s">
        <v>2</v>
      </c>
      <c r="H71" s="26" t="s">
        <v>2</v>
      </c>
      <c r="I71" s="26" t="s">
        <v>2</v>
      </c>
      <c r="J71" s="26" t="s">
        <v>2</v>
      </c>
      <c r="K71" s="26" t="s">
        <v>2</v>
      </c>
      <c r="L71" s="26" t="s">
        <v>2</v>
      </c>
      <c r="M71" s="26" t="s">
        <v>2</v>
      </c>
      <c r="N71" s="26" t="s">
        <v>2</v>
      </c>
      <c r="O71" s="26" t="s">
        <v>2</v>
      </c>
      <c r="P71" s="26" t="s">
        <v>2</v>
      </c>
      <c r="Q71" s="26" t="s">
        <v>2</v>
      </c>
      <c r="R71" s="26" t="s">
        <v>2</v>
      </c>
      <c r="S71" s="46"/>
    </row>
    <row r="72" spans="1:19" s="20" customFormat="1" ht="62" x14ac:dyDescent="0.35">
      <c r="A72" s="78"/>
      <c r="B72" s="78"/>
      <c r="C72" s="4" t="s">
        <v>58</v>
      </c>
      <c r="D72" s="33">
        <v>2.1000000000000001E-2</v>
      </c>
      <c r="E72" s="26" t="s">
        <v>109</v>
      </c>
      <c r="F72" s="26" t="s">
        <v>110</v>
      </c>
      <c r="G72" s="26" t="s">
        <v>111</v>
      </c>
      <c r="H72" s="26" t="s">
        <v>112</v>
      </c>
      <c r="I72" s="26" t="s">
        <v>113</v>
      </c>
      <c r="J72" s="26" t="s">
        <v>114</v>
      </c>
      <c r="K72" s="26" t="s">
        <v>248</v>
      </c>
      <c r="L72" s="26" t="s">
        <v>115</v>
      </c>
      <c r="M72" s="26" t="s">
        <v>116</v>
      </c>
      <c r="N72" s="26" t="s">
        <v>105</v>
      </c>
      <c r="O72" s="26" t="s">
        <v>2</v>
      </c>
      <c r="P72" s="26" t="s">
        <v>2</v>
      </c>
      <c r="Q72" s="26" t="s">
        <v>2</v>
      </c>
      <c r="R72" s="26" t="s">
        <v>2</v>
      </c>
      <c r="S72" s="46"/>
    </row>
    <row r="73" spans="1:19" s="20" customFormat="1" ht="15.5" x14ac:dyDescent="0.35">
      <c r="A73" s="16" t="s">
        <v>3</v>
      </c>
      <c r="B73" s="64"/>
      <c r="C73" s="64"/>
      <c r="D73" s="18">
        <f>SUM(D71:D72)</f>
        <v>0.152</v>
      </c>
      <c r="E73" s="64"/>
      <c r="F73" s="64"/>
      <c r="G73" s="64"/>
      <c r="H73" s="64"/>
      <c r="I73" s="64"/>
      <c r="J73" s="64"/>
      <c r="K73" s="26"/>
      <c r="L73" s="26"/>
      <c r="M73" s="26"/>
      <c r="N73" s="26"/>
      <c r="O73" s="26"/>
      <c r="P73" s="26"/>
      <c r="Q73" s="26"/>
      <c r="R73" s="26"/>
      <c r="S73" s="46"/>
    </row>
    <row r="74" spans="1:19" s="20" customFormat="1" ht="15.5" x14ac:dyDescent="0.35">
      <c r="A74" s="62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63"/>
      <c r="S74" s="46"/>
    </row>
    <row r="75" spans="1:19" s="49" customFormat="1" ht="15.5" x14ac:dyDescent="0.35">
      <c r="A75" s="110" t="s">
        <v>1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6"/>
      <c r="S75" s="51"/>
    </row>
    <row r="76" spans="1:19" s="20" customFormat="1" ht="15.5" x14ac:dyDescent="0.35">
      <c r="A76" s="71" t="s">
        <v>38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3"/>
      <c r="S76" s="46"/>
    </row>
    <row r="77" spans="1:19" s="20" customFormat="1" ht="15.5" x14ac:dyDescent="0.35">
      <c r="A77" s="89" t="s">
        <v>62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1"/>
      <c r="S77" s="46"/>
    </row>
    <row r="78" spans="1:19" s="20" customFormat="1" ht="62" x14ac:dyDescent="0.35">
      <c r="A78" s="77" t="s">
        <v>40</v>
      </c>
      <c r="B78" s="77">
        <v>144</v>
      </c>
      <c r="C78" s="4" t="s">
        <v>215</v>
      </c>
      <c r="D78" s="26">
        <v>8.1299999999999997E-2</v>
      </c>
      <c r="E78" s="26" t="s">
        <v>204</v>
      </c>
      <c r="F78" s="26" t="s">
        <v>103</v>
      </c>
      <c r="G78" s="26" t="s">
        <v>205</v>
      </c>
      <c r="H78" s="26" t="s">
        <v>206</v>
      </c>
      <c r="I78" s="26" t="s">
        <v>207</v>
      </c>
      <c r="J78" s="32">
        <v>3</v>
      </c>
      <c r="K78" s="26" t="s">
        <v>249</v>
      </c>
      <c r="L78" s="26" t="s">
        <v>208</v>
      </c>
      <c r="M78" s="26" t="s">
        <v>209</v>
      </c>
      <c r="N78" s="26" t="s">
        <v>210</v>
      </c>
      <c r="O78" s="26" t="s">
        <v>2</v>
      </c>
      <c r="P78" s="26" t="s">
        <v>2</v>
      </c>
      <c r="Q78" s="26" t="s">
        <v>211</v>
      </c>
      <c r="R78" s="26" t="s">
        <v>2</v>
      </c>
      <c r="S78" s="46"/>
    </row>
    <row r="79" spans="1:19" s="20" customFormat="1" ht="46.5" x14ac:dyDescent="0.35">
      <c r="A79" s="79"/>
      <c r="B79" s="79"/>
      <c r="C79" s="4" t="s">
        <v>216</v>
      </c>
      <c r="D79" s="26">
        <v>0.47110000000000002</v>
      </c>
      <c r="E79" s="28" t="s">
        <v>117</v>
      </c>
      <c r="F79" s="26" t="s">
        <v>2</v>
      </c>
      <c r="G79" s="26" t="s">
        <v>2</v>
      </c>
      <c r="H79" s="26" t="s">
        <v>2</v>
      </c>
      <c r="I79" s="26" t="s">
        <v>2</v>
      </c>
      <c r="J79" s="26" t="s">
        <v>2</v>
      </c>
      <c r="K79" s="26" t="s">
        <v>2</v>
      </c>
      <c r="L79" s="26" t="s">
        <v>2</v>
      </c>
      <c r="M79" s="26" t="s">
        <v>2</v>
      </c>
      <c r="N79" s="26" t="s">
        <v>2</v>
      </c>
      <c r="O79" s="26" t="s">
        <v>2</v>
      </c>
      <c r="P79" s="26" t="s">
        <v>2</v>
      </c>
      <c r="Q79" s="26" t="s">
        <v>2</v>
      </c>
      <c r="R79" s="26" t="s">
        <v>2</v>
      </c>
      <c r="S79" s="46"/>
    </row>
    <row r="80" spans="1:19" s="20" customFormat="1" ht="46.5" x14ac:dyDescent="0.35">
      <c r="A80" s="79"/>
      <c r="B80" s="78"/>
      <c r="C80" s="4" t="s">
        <v>217</v>
      </c>
      <c r="D80" s="26">
        <v>1.0500000000000001E-2</v>
      </c>
      <c r="E80" s="28" t="s">
        <v>119</v>
      </c>
      <c r="F80" s="26" t="s">
        <v>2</v>
      </c>
      <c r="G80" s="26" t="s">
        <v>2</v>
      </c>
      <c r="H80" s="26" t="s">
        <v>2</v>
      </c>
      <c r="I80" s="26" t="s">
        <v>2</v>
      </c>
      <c r="J80" s="26" t="s">
        <v>2</v>
      </c>
      <c r="K80" s="26" t="s">
        <v>2</v>
      </c>
      <c r="L80" s="26" t="s">
        <v>2</v>
      </c>
      <c r="M80" s="26" t="s">
        <v>2</v>
      </c>
      <c r="N80" s="26" t="s">
        <v>2</v>
      </c>
      <c r="O80" s="26" t="s">
        <v>2</v>
      </c>
      <c r="P80" s="26" t="s">
        <v>2</v>
      </c>
      <c r="Q80" s="26" t="s">
        <v>2</v>
      </c>
      <c r="R80" s="26" t="s">
        <v>2</v>
      </c>
      <c r="S80" s="46"/>
    </row>
    <row r="81" spans="1:19" s="20" customFormat="1" ht="16" thickBot="1" x14ac:dyDescent="0.4">
      <c r="A81" s="16" t="s">
        <v>3</v>
      </c>
      <c r="B81" s="64"/>
      <c r="C81" s="64"/>
      <c r="D81" s="17">
        <f>SUM(D78:D80)</f>
        <v>0.56289999999999996</v>
      </c>
      <c r="E81" s="64"/>
      <c r="F81" s="64"/>
      <c r="G81" s="64"/>
      <c r="H81" s="64"/>
      <c r="I81" s="64"/>
      <c r="J81" s="64"/>
      <c r="K81" s="26"/>
      <c r="L81" s="26"/>
      <c r="M81" s="26"/>
      <c r="N81" s="26"/>
      <c r="O81" s="26"/>
      <c r="P81" s="26"/>
      <c r="Q81" s="26"/>
      <c r="R81" s="26"/>
      <c r="S81" s="46"/>
    </row>
    <row r="82" spans="1:19" s="20" customFormat="1" ht="16" thickBot="1" x14ac:dyDescent="0.4">
      <c r="A82" s="86" t="s">
        <v>120</v>
      </c>
      <c r="B82" s="87"/>
      <c r="C82" s="87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8"/>
      <c r="S82" s="46"/>
    </row>
    <row r="83" spans="1:19" s="20" customFormat="1" ht="15.5" x14ac:dyDescent="0.35">
      <c r="A83" s="110" t="s">
        <v>1</v>
      </c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6"/>
      <c r="S83" s="46"/>
    </row>
    <row r="84" spans="1:19" s="20" customFormat="1" ht="15.5" x14ac:dyDescent="0.35">
      <c r="A84" s="71" t="s">
        <v>38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3"/>
      <c r="S84" s="46"/>
    </row>
    <row r="85" spans="1:19" s="20" customFormat="1" ht="15.5" x14ac:dyDescent="0.35">
      <c r="A85" s="89" t="s">
        <v>62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1"/>
      <c r="S85" s="46"/>
    </row>
    <row r="86" spans="1:19" s="20" customFormat="1" ht="46.5" x14ac:dyDescent="0.35">
      <c r="A86" s="77" t="s">
        <v>40</v>
      </c>
      <c r="B86" s="77">
        <v>144</v>
      </c>
      <c r="C86" s="4" t="s">
        <v>216</v>
      </c>
      <c r="D86" s="26">
        <v>0.12139999999999999</v>
      </c>
      <c r="E86" s="28" t="s">
        <v>117</v>
      </c>
      <c r="F86" s="26" t="s">
        <v>2</v>
      </c>
      <c r="G86" s="26" t="s">
        <v>2</v>
      </c>
      <c r="H86" s="26" t="s">
        <v>2</v>
      </c>
      <c r="I86" s="26" t="s">
        <v>2</v>
      </c>
      <c r="J86" s="26" t="s">
        <v>2</v>
      </c>
      <c r="K86" s="26" t="s">
        <v>2</v>
      </c>
      <c r="L86" s="26" t="s">
        <v>2</v>
      </c>
      <c r="M86" s="26" t="s">
        <v>2</v>
      </c>
      <c r="N86" s="26" t="s">
        <v>2</v>
      </c>
      <c r="O86" s="26" t="s">
        <v>2</v>
      </c>
      <c r="P86" s="26" t="s">
        <v>2</v>
      </c>
      <c r="Q86" s="26" t="s">
        <v>2</v>
      </c>
      <c r="R86" s="26" t="s">
        <v>2</v>
      </c>
      <c r="S86" s="46"/>
    </row>
    <row r="87" spans="1:19" s="20" customFormat="1" ht="46.5" x14ac:dyDescent="0.35">
      <c r="A87" s="79"/>
      <c r="B87" s="79"/>
      <c r="C87" s="4" t="s">
        <v>217</v>
      </c>
      <c r="D87" s="26">
        <v>3.2899999999999999E-2</v>
      </c>
      <c r="E87" s="28" t="s">
        <v>119</v>
      </c>
      <c r="F87" s="26" t="s">
        <v>2</v>
      </c>
      <c r="G87" s="26" t="s">
        <v>2</v>
      </c>
      <c r="H87" s="26" t="s">
        <v>2</v>
      </c>
      <c r="I87" s="26" t="s">
        <v>2</v>
      </c>
      <c r="J87" s="26" t="s">
        <v>2</v>
      </c>
      <c r="K87" s="26" t="s">
        <v>2</v>
      </c>
      <c r="L87" s="26" t="s">
        <v>2</v>
      </c>
      <c r="M87" s="26" t="s">
        <v>2</v>
      </c>
      <c r="N87" s="26" t="s">
        <v>2</v>
      </c>
      <c r="O87" s="26" t="s">
        <v>2</v>
      </c>
      <c r="P87" s="26" t="s">
        <v>2</v>
      </c>
      <c r="Q87" s="26" t="s">
        <v>2</v>
      </c>
      <c r="R87" s="26" t="s">
        <v>2</v>
      </c>
      <c r="S87" s="46"/>
    </row>
    <row r="88" spans="1:19" s="20" customFormat="1" ht="62" x14ac:dyDescent="0.35">
      <c r="A88" s="78"/>
      <c r="B88" s="78"/>
      <c r="C88" s="4" t="s">
        <v>218</v>
      </c>
      <c r="D88" s="29">
        <v>4.4999999999999997E-3</v>
      </c>
      <c r="E88" s="26" t="s">
        <v>250</v>
      </c>
      <c r="F88" s="26" t="s">
        <v>121</v>
      </c>
      <c r="G88" s="26" t="s">
        <v>122</v>
      </c>
      <c r="H88" s="26" t="s">
        <v>123</v>
      </c>
      <c r="I88" s="26" t="s">
        <v>113</v>
      </c>
      <c r="J88" s="26" t="s">
        <v>114</v>
      </c>
      <c r="K88" s="26" t="s">
        <v>124</v>
      </c>
      <c r="L88" s="26" t="s">
        <v>125</v>
      </c>
      <c r="M88" s="26" t="s">
        <v>126</v>
      </c>
      <c r="N88" s="26" t="s">
        <v>127</v>
      </c>
      <c r="O88" s="29" t="s">
        <v>2</v>
      </c>
      <c r="P88" s="29" t="s">
        <v>128</v>
      </c>
      <c r="Q88" s="29" t="s">
        <v>2</v>
      </c>
      <c r="R88" s="29" t="s">
        <v>2</v>
      </c>
      <c r="S88" s="46"/>
    </row>
    <row r="89" spans="1:19" s="20" customFormat="1" ht="16" thickBot="1" x14ac:dyDescent="0.4">
      <c r="A89" s="16" t="s">
        <v>3</v>
      </c>
      <c r="B89" s="64"/>
      <c r="C89" s="64"/>
      <c r="D89" s="17">
        <f>SUM(D86:D88)</f>
        <v>0.1588</v>
      </c>
      <c r="E89" s="64"/>
      <c r="F89" s="64"/>
      <c r="G89" s="64"/>
      <c r="H89" s="64"/>
      <c r="I89" s="64"/>
      <c r="J89" s="64"/>
      <c r="K89" s="26"/>
      <c r="L89" s="26"/>
      <c r="M89" s="26"/>
      <c r="N89" s="26"/>
      <c r="O89" s="26"/>
      <c r="P89" s="26"/>
      <c r="Q89" s="26"/>
      <c r="R89" s="26"/>
      <c r="S89" s="46"/>
    </row>
    <row r="90" spans="1:19" s="20" customFormat="1" ht="16" thickBot="1" x14ac:dyDescent="0.4">
      <c r="A90" s="115" t="s">
        <v>129</v>
      </c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7"/>
      <c r="S90" s="46"/>
    </row>
    <row r="91" spans="1:19" s="20" customFormat="1" ht="15.5" x14ac:dyDescent="0.35">
      <c r="A91" s="110" t="s">
        <v>1</v>
      </c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6"/>
      <c r="S91" s="46"/>
    </row>
    <row r="92" spans="1:19" s="20" customFormat="1" ht="15.5" x14ac:dyDescent="0.35">
      <c r="A92" s="71" t="s">
        <v>38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3"/>
      <c r="S92" s="46"/>
    </row>
    <row r="93" spans="1:19" s="20" customFormat="1" ht="15.5" x14ac:dyDescent="0.35">
      <c r="A93" s="89" t="s">
        <v>62</v>
      </c>
      <c r="B93" s="90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1"/>
      <c r="S93" s="46"/>
    </row>
    <row r="94" spans="1:19" s="20" customFormat="1" ht="46.5" x14ac:dyDescent="0.35">
      <c r="A94" s="77" t="s">
        <v>40</v>
      </c>
      <c r="B94" s="77">
        <v>144</v>
      </c>
      <c r="C94" s="4" t="s">
        <v>216</v>
      </c>
      <c r="D94" s="26">
        <v>0.54879999999999995</v>
      </c>
      <c r="E94" s="28" t="s">
        <v>117</v>
      </c>
      <c r="F94" s="26" t="s">
        <v>2</v>
      </c>
      <c r="G94" s="26" t="s">
        <v>2</v>
      </c>
      <c r="H94" s="26" t="s">
        <v>2</v>
      </c>
      <c r="I94" s="26" t="s">
        <v>2</v>
      </c>
      <c r="J94" s="26" t="s">
        <v>2</v>
      </c>
      <c r="K94" s="26" t="s">
        <v>2</v>
      </c>
      <c r="L94" s="26" t="s">
        <v>2</v>
      </c>
      <c r="M94" s="26" t="s">
        <v>2</v>
      </c>
      <c r="N94" s="26" t="s">
        <v>2</v>
      </c>
      <c r="O94" s="26" t="s">
        <v>2</v>
      </c>
      <c r="P94" s="26" t="s">
        <v>2</v>
      </c>
      <c r="Q94" s="26" t="s">
        <v>2</v>
      </c>
      <c r="R94" s="26" t="s">
        <v>2</v>
      </c>
      <c r="S94" s="46"/>
    </row>
    <row r="95" spans="1:19" s="20" customFormat="1" ht="62" x14ac:dyDescent="0.35">
      <c r="A95" s="79"/>
      <c r="B95" s="79"/>
      <c r="C95" s="4" t="s">
        <v>218</v>
      </c>
      <c r="D95" s="29">
        <v>5.0700000000000002E-2</v>
      </c>
      <c r="E95" s="26" t="s">
        <v>250</v>
      </c>
      <c r="F95" s="26" t="s">
        <v>121</v>
      </c>
      <c r="G95" s="26" t="s">
        <v>122</v>
      </c>
      <c r="H95" s="26" t="s">
        <v>123</v>
      </c>
      <c r="I95" s="26" t="s">
        <v>113</v>
      </c>
      <c r="J95" s="26" t="s">
        <v>114</v>
      </c>
      <c r="K95" s="26" t="s">
        <v>124</v>
      </c>
      <c r="L95" s="26" t="s">
        <v>125</v>
      </c>
      <c r="M95" s="26" t="s">
        <v>126</v>
      </c>
      <c r="N95" s="26" t="s">
        <v>127</v>
      </c>
      <c r="O95" s="29" t="s">
        <v>2</v>
      </c>
      <c r="P95" s="29" t="s">
        <v>128</v>
      </c>
      <c r="Q95" s="29" t="s">
        <v>2</v>
      </c>
      <c r="R95" s="29" t="s">
        <v>2</v>
      </c>
      <c r="S95" s="46"/>
    </row>
    <row r="96" spans="1:19" s="20" customFormat="1" ht="62" x14ac:dyDescent="0.35">
      <c r="A96" s="79"/>
      <c r="B96" s="78"/>
      <c r="C96" s="4" t="s">
        <v>219</v>
      </c>
      <c r="D96" s="29">
        <v>7.7600000000000002E-2</v>
      </c>
      <c r="E96" s="26" t="s">
        <v>251</v>
      </c>
      <c r="F96" s="26" t="s">
        <v>121</v>
      </c>
      <c r="G96" s="26" t="s">
        <v>130</v>
      </c>
      <c r="H96" s="26" t="s">
        <v>131</v>
      </c>
      <c r="I96" s="26" t="s">
        <v>132</v>
      </c>
      <c r="J96" s="26" t="s">
        <v>133</v>
      </c>
      <c r="K96" s="26" t="s">
        <v>134</v>
      </c>
      <c r="L96" s="26" t="s">
        <v>135</v>
      </c>
      <c r="M96" s="26" t="s">
        <v>136</v>
      </c>
      <c r="N96" s="26" t="s">
        <v>98</v>
      </c>
      <c r="O96" s="29" t="s">
        <v>2</v>
      </c>
      <c r="P96" s="29" t="s">
        <v>2</v>
      </c>
      <c r="Q96" s="26" t="s">
        <v>137</v>
      </c>
      <c r="R96" s="29" t="s">
        <v>2</v>
      </c>
      <c r="S96" s="46"/>
    </row>
    <row r="97" spans="1:19" s="20" customFormat="1" ht="46.5" x14ac:dyDescent="0.35">
      <c r="A97" s="79"/>
      <c r="B97" s="77">
        <v>146</v>
      </c>
      <c r="C97" s="4" t="s">
        <v>220</v>
      </c>
      <c r="D97" s="29">
        <v>1.9301999999999999</v>
      </c>
      <c r="E97" s="28" t="s">
        <v>118</v>
      </c>
      <c r="F97" s="26" t="s">
        <v>2</v>
      </c>
      <c r="G97" s="26" t="s">
        <v>2</v>
      </c>
      <c r="H97" s="26" t="s">
        <v>2</v>
      </c>
      <c r="I97" s="26" t="s">
        <v>2</v>
      </c>
      <c r="J97" s="26" t="s">
        <v>2</v>
      </c>
      <c r="K97" s="26" t="s">
        <v>2</v>
      </c>
      <c r="L97" s="26" t="s">
        <v>2</v>
      </c>
      <c r="M97" s="26" t="s">
        <v>2</v>
      </c>
      <c r="N97" s="26" t="s">
        <v>2</v>
      </c>
      <c r="O97" s="26" t="s">
        <v>2</v>
      </c>
      <c r="P97" s="26" t="s">
        <v>2</v>
      </c>
      <c r="Q97" s="26" t="s">
        <v>2</v>
      </c>
      <c r="R97" s="26" t="s">
        <v>2</v>
      </c>
      <c r="S97" s="46"/>
    </row>
    <row r="98" spans="1:19" s="20" customFormat="1" ht="62" x14ac:dyDescent="0.35">
      <c r="A98" s="79"/>
      <c r="B98" s="79"/>
      <c r="C98" s="4" t="s">
        <v>221</v>
      </c>
      <c r="D98" s="7">
        <v>3.9899999999999998E-2</v>
      </c>
      <c r="E98" s="26" t="s">
        <v>138</v>
      </c>
      <c r="F98" s="26" t="s">
        <v>121</v>
      </c>
      <c r="G98" s="26" t="s">
        <v>139</v>
      </c>
      <c r="H98" s="26" t="s">
        <v>140</v>
      </c>
      <c r="I98" s="26" t="s">
        <v>113</v>
      </c>
      <c r="J98" s="26" t="s">
        <v>114</v>
      </c>
      <c r="K98" s="26" t="s">
        <v>141</v>
      </c>
      <c r="L98" s="26" t="s">
        <v>142</v>
      </c>
      <c r="M98" s="26" t="s">
        <v>143</v>
      </c>
      <c r="N98" s="26" t="s">
        <v>127</v>
      </c>
      <c r="O98" s="26" t="s">
        <v>2</v>
      </c>
      <c r="P98" s="26" t="s">
        <v>2</v>
      </c>
      <c r="Q98" s="26" t="s">
        <v>2</v>
      </c>
      <c r="R98" s="26" t="s">
        <v>2</v>
      </c>
      <c r="S98" s="46"/>
    </row>
    <row r="99" spans="1:19" s="20" customFormat="1" ht="62" x14ac:dyDescent="0.35">
      <c r="A99" s="79"/>
      <c r="B99" s="79"/>
      <c r="C99" s="4" t="s">
        <v>222</v>
      </c>
      <c r="D99" s="29">
        <v>0.25069999999999998</v>
      </c>
      <c r="E99" s="26" t="s">
        <v>252</v>
      </c>
      <c r="F99" s="26" t="s">
        <v>121</v>
      </c>
      <c r="G99" s="26" t="s">
        <v>144</v>
      </c>
      <c r="H99" s="26" t="s">
        <v>145</v>
      </c>
      <c r="I99" s="26" t="s">
        <v>104</v>
      </c>
      <c r="J99" s="26" t="s">
        <v>114</v>
      </c>
      <c r="K99" s="26" t="s">
        <v>146</v>
      </c>
      <c r="L99" s="26" t="s">
        <v>147</v>
      </c>
      <c r="M99" s="26" t="s">
        <v>148</v>
      </c>
      <c r="N99" s="26" t="s">
        <v>149</v>
      </c>
      <c r="O99" s="29" t="s">
        <v>2</v>
      </c>
      <c r="P99" s="29" t="s">
        <v>2</v>
      </c>
      <c r="Q99" s="26" t="s">
        <v>137</v>
      </c>
      <c r="R99" s="29" t="s">
        <v>2</v>
      </c>
      <c r="S99" s="46"/>
    </row>
    <row r="100" spans="1:19" s="20" customFormat="1" ht="46.5" x14ac:dyDescent="0.35">
      <c r="A100" s="79"/>
      <c r="B100" s="79"/>
      <c r="C100" s="4" t="s">
        <v>57</v>
      </c>
      <c r="D100" s="29">
        <v>8.5000000000000006E-3</v>
      </c>
      <c r="E100" s="26" t="s">
        <v>150</v>
      </c>
      <c r="F100" s="26" t="s">
        <v>2</v>
      </c>
      <c r="G100" s="26" t="s">
        <v>2</v>
      </c>
      <c r="H100" s="26" t="s">
        <v>2</v>
      </c>
      <c r="I100" s="26" t="s">
        <v>2</v>
      </c>
      <c r="J100" s="26" t="s">
        <v>2</v>
      </c>
      <c r="K100" s="26" t="s">
        <v>2</v>
      </c>
      <c r="L100" s="26" t="s">
        <v>2</v>
      </c>
      <c r="M100" s="26" t="s">
        <v>2</v>
      </c>
      <c r="N100" s="26" t="s">
        <v>2</v>
      </c>
      <c r="O100" s="26" t="s">
        <v>2</v>
      </c>
      <c r="P100" s="26" t="s">
        <v>2</v>
      </c>
      <c r="Q100" s="26" t="s">
        <v>2</v>
      </c>
      <c r="R100" s="26" t="s">
        <v>2</v>
      </c>
      <c r="S100" s="46"/>
    </row>
    <row r="101" spans="1:19" s="20" customFormat="1" ht="77.5" x14ac:dyDescent="0.35">
      <c r="A101" s="79"/>
      <c r="B101" s="79"/>
      <c r="C101" s="4" t="s">
        <v>223</v>
      </c>
      <c r="D101" s="29">
        <v>0.18779999999999999</v>
      </c>
      <c r="E101" s="26" t="s">
        <v>253</v>
      </c>
      <c r="F101" s="26" t="s">
        <v>106</v>
      </c>
      <c r="G101" s="26" t="s">
        <v>151</v>
      </c>
      <c r="H101" s="26" t="s">
        <v>152</v>
      </c>
      <c r="I101" s="26" t="s">
        <v>102</v>
      </c>
      <c r="J101" s="26" t="s">
        <v>107</v>
      </c>
      <c r="K101" s="26" t="s">
        <v>153</v>
      </c>
      <c r="L101" s="26" t="s">
        <v>154</v>
      </c>
      <c r="M101" s="26" t="s">
        <v>155</v>
      </c>
      <c r="N101" s="26" t="s">
        <v>156</v>
      </c>
      <c r="O101" s="26" t="s">
        <v>2</v>
      </c>
      <c r="P101" s="26" t="s">
        <v>2</v>
      </c>
      <c r="Q101" s="26" t="s">
        <v>2</v>
      </c>
      <c r="R101" s="26" t="s">
        <v>2</v>
      </c>
      <c r="S101" s="46"/>
    </row>
    <row r="102" spans="1:19" s="20" customFormat="1" ht="46.5" x14ac:dyDescent="0.35">
      <c r="A102" s="79"/>
      <c r="B102" s="79"/>
      <c r="C102" s="4" t="s">
        <v>377</v>
      </c>
      <c r="D102" s="29">
        <v>3.5999999999999999E-3</v>
      </c>
      <c r="E102" s="28" t="s">
        <v>379</v>
      </c>
      <c r="F102" s="26" t="s">
        <v>2</v>
      </c>
      <c r="G102" s="26" t="s">
        <v>2</v>
      </c>
      <c r="H102" s="26" t="s">
        <v>2</v>
      </c>
      <c r="I102" s="26" t="s">
        <v>2</v>
      </c>
      <c r="J102" s="26" t="s">
        <v>2</v>
      </c>
      <c r="K102" s="26" t="s">
        <v>2</v>
      </c>
      <c r="L102" s="26" t="s">
        <v>2</v>
      </c>
      <c r="M102" s="26" t="s">
        <v>2</v>
      </c>
      <c r="N102" s="26" t="s">
        <v>2</v>
      </c>
      <c r="O102" s="26" t="s">
        <v>2</v>
      </c>
      <c r="P102" s="26" t="s">
        <v>2</v>
      </c>
      <c r="Q102" s="26" t="s">
        <v>2</v>
      </c>
      <c r="R102" s="26" t="s">
        <v>2</v>
      </c>
      <c r="S102" s="46"/>
    </row>
    <row r="103" spans="1:19" s="20" customFormat="1" ht="46.5" x14ac:dyDescent="0.35">
      <c r="A103" s="78"/>
      <c r="B103" s="78"/>
      <c r="C103" s="4" t="s">
        <v>378</v>
      </c>
      <c r="D103" s="7">
        <v>3.8E-3</v>
      </c>
      <c r="E103" s="28" t="s">
        <v>380</v>
      </c>
      <c r="F103" s="26" t="s">
        <v>2</v>
      </c>
      <c r="G103" s="26" t="s">
        <v>2</v>
      </c>
      <c r="H103" s="26" t="s">
        <v>2</v>
      </c>
      <c r="I103" s="26" t="s">
        <v>2</v>
      </c>
      <c r="J103" s="26" t="s">
        <v>2</v>
      </c>
      <c r="K103" s="26" t="s">
        <v>2</v>
      </c>
      <c r="L103" s="26" t="s">
        <v>2</v>
      </c>
      <c r="M103" s="26" t="s">
        <v>2</v>
      </c>
      <c r="N103" s="26" t="s">
        <v>2</v>
      </c>
      <c r="O103" s="26" t="s">
        <v>2</v>
      </c>
      <c r="P103" s="26" t="s">
        <v>2</v>
      </c>
      <c r="Q103" s="26" t="s">
        <v>2</v>
      </c>
      <c r="R103" s="26" t="s">
        <v>2</v>
      </c>
      <c r="S103" s="46"/>
    </row>
    <row r="104" spans="1:19" s="20" customFormat="1" ht="16" thickBot="1" x14ac:dyDescent="0.4">
      <c r="A104" s="16" t="s">
        <v>3</v>
      </c>
      <c r="B104" s="64"/>
      <c r="C104" s="64"/>
      <c r="D104" s="17">
        <f>SUM(D94:D103)</f>
        <v>3.1016000000000004</v>
      </c>
      <c r="E104" s="64"/>
      <c r="F104" s="64"/>
      <c r="G104" s="64"/>
      <c r="H104" s="64"/>
      <c r="I104" s="64"/>
      <c r="J104" s="64"/>
      <c r="K104" s="26"/>
      <c r="L104" s="26"/>
      <c r="M104" s="26"/>
      <c r="N104" s="26"/>
      <c r="O104" s="26"/>
      <c r="P104" s="26"/>
      <c r="Q104" s="26"/>
      <c r="R104" s="26"/>
      <c r="S104" s="46"/>
    </row>
    <row r="105" spans="1:19" s="20" customFormat="1" ht="16" thickBot="1" x14ac:dyDescent="0.4">
      <c r="A105" s="86" t="s">
        <v>157</v>
      </c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  <c r="R105" s="88"/>
      <c r="S105" s="46"/>
    </row>
    <row r="106" spans="1:19" s="20" customFormat="1" ht="15.5" x14ac:dyDescent="0.35">
      <c r="A106" s="68" t="s">
        <v>1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70"/>
      <c r="S106" s="46"/>
    </row>
    <row r="107" spans="1:19" s="20" customFormat="1" ht="14.5" customHeight="1" x14ac:dyDescent="0.35">
      <c r="A107" s="71" t="s">
        <v>38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3"/>
      <c r="S107" s="46"/>
    </row>
    <row r="108" spans="1:19" s="20" customFormat="1" ht="14.5" customHeight="1" x14ac:dyDescent="0.35">
      <c r="A108" s="89" t="s">
        <v>62</v>
      </c>
      <c r="B108" s="90"/>
      <c r="C108" s="90"/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0"/>
      <c r="O108" s="90"/>
      <c r="P108" s="90"/>
      <c r="Q108" s="90"/>
      <c r="R108" s="91"/>
      <c r="S108" s="46"/>
    </row>
    <row r="109" spans="1:19" s="20" customFormat="1" ht="46.5" x14ac:dyDescent="0.35">
      <c r="A109" s="77" t="s">
        <v>158</v>
      </c>
      <c r="B109" s="77">
        <v>53</v>
      </c>
      <c r="C109" s="4" t="s">
        <v>224</v>
      </c>
      <c r="D109" s="26">
        <v>0.54579999999999995</v>
      </c>
      <c r="E109" s="28" t="s">
        <v>159</v>
      </c>
      <c r="F109" s="26" t="s">
        <v>2</v>
      </c>
      <c r="G109" s="26" t="s">
        <v>2</v>
      </c>
      <c r="H109" s="26" t="s">
        <v>2</v>
      </c>
      <c r="I109" s="26" t="s">
        <v>2</v>
      </c>
      <c r="J109" s="26" t="s">
        <v>2</v>
      </c>
      <c r="K109" s="26" t="s">
        <v>2</v>
      </c>
      <c r="L109" s="26" t="s">
        <v>2</v>
      </c>
      <c r="M109" s="26" t="s">
        <v>2</v>
      </c>
      <c r="N109" s="26" t="s">
        <v>2</v>
      </c>
      <c r="O109" s="26" t="s">
        <v>2</v>
      </c>
      <c r="P109" s="26" t="s">
        <v>2</v>
      </c>
      <c r="Q109" s="26" t="s">
        <v>2</v>
      </c>
      <c r="R109" s="26" t="s">
        <v>2</v>
      </c>
      <c r="S109" s="46"/>
    </row>
    <row r="110" spans="1:19" s="20" customFormat="1" ht="46.5" x14ac:dyDescent="0.35">
      <c r="A110" s="79"/>
      <c r="B110" s="79"/>
      <c r="C110" s="4" t="s">
        <v>225</v>
      </c>
      <c r="D110" s="26">
        <v>3.3099999999999997E-2</v>
      </c>
      <c r="E110" s="26" t="s">
        <v>254</v>
      </c>
      <c r="F110" s="26" t="s">
        <v>160</v>
      </c>
      <c r="G110" s="26" t="s">
        <v>161</v>
      </c>
      <c r="H110" s="26" t="s">
        <v>162</v>
      </c>
      <c r="I110" s="26" t="s">
        <v>163</v>
      </c>
      <c r="J110" s="26" t="s">
        <v>50</v>
      </c>
      <c r="K110" s="26" t="s">
        <v>90</v>
      </c>
      <c r="L110" s="26" t="s">
        <v>164</v>
      </c>
      <c r="M110" s="26" t="s">
        <v>165</v>
      </c>
      <c r="N110" s="26" t="s">
        <v>2</v>
      </c>
      <c r="O110" s="26" t="s">
        <v>2</v>
      </c>
      <c r="P110" s="26" t="s">
        <v>2</v>
      </c>
      <c r="Q110" s="26" t="s">
        <v>2</v>
      </c>
      <c r="R110" s="26" t="s">
        <v>7</v>
      </c>
      <c r="S110" s="46"/>
    </row>
    <row r="111" spans="1:19" s="20" customFormat="1" ht="46.5" x14ac:dyDescent="0.35">
      <c r="A111" s="78"/>
      <c r="B111" s="78"/>
      <c r="C111" s="8" t="s">
        <v>220</v>
      </c>
      <c r="D111" s="28">
        <v>6.0100000000000001E-2</v>
      </c>
      <c r="E111" s="26" t="s">
        <v>255</v>
      </c>
      <c r="F111" s="26" t="s">
        <v>167</v>
      </c>
      <c r="G111" s="26" t="s">
        <v>168</v>
      </c>
      <c r="H111" s="26" t="s">
        <v>169</v>
      </c>
      <c r="I111" s="26" t="s">
        <v>101</v>
      </c>
      <c r="J111" s="26" t="s">
        <v>50</v>
      </c>
      <c r="K111" s="26" t="s">
        <v>170</v>
      </c>
      <c r="L111" s="26" t="s">
        <v>212</v>
      </c>
      <c r="M111" s="26" t="s">
        <v>213</v>
      </c>
      <c r="N111" s="26" t="s">
        <v>173</v>
      </c>
      <c r="O111" s="26" t="s">
        <v>214</v>
      </c>
      <c r="P111" s="26" t="s">
        <v>2</v>
      </c>
      <c r="Q111" s="26" t="s">
        <v>2</v>
      </c>
      <c r="R111" s="26" t="s">
        <v>7</v>
      </c>
      <c r="S111" s="46"/>
    </row>
    <row r="112" spans="1:19" s="20" customFormat="1" ht="16" thickBot="1" x14ac:dyDescent="0.4">
      <c r="A112" s="16" t="s">
        <v>3</v>
      </c>
      <c r="B112" s="28"/>
      <c r="C112" s="28"/>
      <c r="D112" s="22">
        <f>SUM(D109:D111)</f>
        <v>0.63900000000000001</v>
      </c>
      <c r="E112" s="28"/>
      <c r="F112" s="28"/>
      <c r="G112" s="28"/>
      <c r="H112" s="28"/>
      <c r="I112" s="28"/>
      <c r="J112" s="28"/>
      <c r="K112" s="30"/>
      <c r="L112" s="30"/>
      <c r="M112" s="30"/>
      <c r="N112" s="30"/>
      <c r="O112" s="30"/>
      <c r="P112" s="30"/>
      <c r="Q112" s="30"/>
      <c r="R112" s="30"/>
      <c r="S112" s="46"/>
    </row>
    <row r="113" spans="1:19" s="20" customFormat="1" ht="16" thickBot="1" x14ac:dyDescent="0.4">
      <c r="A113" s="92"/>
      <c r="B113" s="93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4"/>
      <c r="S113" s="46"/>
    </row>
    <row r="114" spans="1:19" s="49" customFormat="1" ht="15.5" x14ac:dyDescent="0.35">
      <c r="A114" s="68" t="s">
        <v>1</v>
      </c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70"/>
      <c r="S114" s="48"/>
    </row>
    <row r="115" spans="1:19" s="20" customFormat="1" ht="14.5" customHeight="1" x14ac:dyDescent="0.35">
      <c r="A115" s="71" t="s">
        <v>38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3"/>
      <c r="S115" s="46"/>
    </row>
    <row r="116" spans="1:19" s="20" customFormat="1" ht="14.5" customHeight="1" x14ac:dyDescent="0.35">
      <c r="A116" s="89" t="s">
        <v>56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1"/>
      <c r="S116" s="50"/>
    </row>
    <row r="117" spans="1:19" s="20" customFormat="1" ht="46.5" x14ac:dyDescent="0.35">
      <c r="A117" s="77" t="s">
        <v>158</v>
      </c>
      <c r="B117" s="77">
        <v>53</v>
      </c>
      <c r="C117" s="4" t="s">
        <v>226</v>
      </c>
      <c r="D117" s="26">
        <v>0.18279999999999999</v>
      </c>
      <c r="E117" s="28" t="s">
        <v>166</v>
      </c>
      <c r="F117" s="26" t="s">
        <v>2</v>
      </c>
      <c r="G117" s="26" t="s">
        <v>2</v>
      </c>
      <c r="H117" s="26" t="s">
        <v>2</v>
      </c>
      <c r="I117" s="26" t="s">
        <v>2</v>
      </c>
      <c r="J117" s="26" t="s">
        <v>2</v>
      </c>
      <c r="K117" s="26" t="s">
        <v>2</v>
      </c>
      <c r="L117" s="26" t="s">
        <v>2</v>
      </c>
      <c r="M117" s="26" t="s">
        <v>2</v>
      </c>
      <c r="N117" s="26" t="s">
        <v>2</v>
      </c>
      <c r="O117" s="26" t="s">
        <v>2</v>
      </c>
      <c r="P117" s="26" t="s">
        <v>2</v>
      </c>
      <c r="Q117" s="26" t="s">
        <v>2</v>
      </c>
      <c r="R117" s="26" t="s">
        <v>2</v>
      </c>
      <c r="S117" s="46"/>
    </row>
    <row r="118" spans="1:19" s="20" customFormat="1" ht="46.5" x14ac:dyDescent="0.35">
      <c r="A118" s="78"/>
      <c r="B118" s="78"/>
      <c r="C118" s="4" t="s">
        <v>196</v>
      </c>
      <c r="D118" s="26">
        <v>1.9E-3</v>
      </c>
      <c r="E118" s="26" t="s">
        <v>255</v>
      </c>
      <c r="F118" s="26" t="s">
        <v>167</v>
      </c>
      <c r="G118" s="26" t="s">
        <v>168</v>
      </c>
      <c r="H118" s="26" t="s">
        <v>169</v>
      </c>
      <c r="I118" s="26" t="s">
        <v>101</v>
      </c>
      <c r="J118" s="26" t="s">
        <v>50</v>
      </c>
      <c r="K118" s="26" t="s">
        <v>170</v>
      </c>
      <c r="L118" s="26" t="s">
        <v>171</v>
      </c>
      <c r="M118" s="26" t="s">
        <v>172</v>
      </c>
      <c r="N118" s="26" t="s">
        <v>173</v>
      </c>
      <c r="O118" s="26" t="s">
        <v>174</v>
      </c>
      <c r="P118" s="26" t="s">
        <v>2</v>
      </c>
      <c r="Q118" s="26" t="s">
        <v>2</v>
      </c>
      <c r="R118" s="26" t="s">
        <v>7</v>
      </c>
      <c r="S118" s="46"/>
    </row>
    <row r="119" spans="1:19" s="20" customFormat="1" ht="16" thickBot="1" x14ac:dyDescent="0.4">
      <c r="A119" s="16" t="s">
        <v>3</v>
      </c>
      <c r="B119" s="64"/>
      <c r="C119" s="64"/>
      <c r="D119" s="33">
        <f>SUM(D117:D118)</f>
        <v>0.1847</v>
      </c>
      <c r="E119" s="64"/>
      <c r="F119" s="64"/>
      <c r="G119" s="64"/>
      <c r="H119" s="64"/>
      <c r="I119" s="64"/>
      <c r="J119" s="64"/>
      <c r="K119" s="26"/>
      <c r="L119" s="26"/>
      <c r="M119" s="26"/>
      <c r="N119" s="26"/>
      <c r="O119" s="26"/>
      <c r="P119" s="26"/>
      <c r="Q119" s="26"/>
      <c r="R119" s="26"/>
      <c r="S119" s="46"/>
    </row>
    <row r="120" spans="1:19" ht="15" thickBot="1" x14ac:dyDescent="0.4">
      <c r="A120" s="118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  <c r="R120" s="120"/>
    </row>
    <row r="121" spans="1:19" s="49" customFormat="1" ht="46.5" x14ac:dyDescent="0.35">
      <c r="A121" s="29" t="s">
        <v>9</v>
      </c>
      <c r="B121" s="29" t="s">
        <v>10</v>
      </c>
      <c r="C121" s="29" t="s">
        <v>0</v>
      </c>
      <c r="D121" s="29" t="s">
        <v>4</v>
      </c>
      <c r="E121" s="29" t="s">
        <v>5</v>
      </c>
      <c r="F121" s="83" t="s">
        <v>11</v>
      </c>
      <c r="G121" s="102"/>
      <c r="H121" s="102"/>
      <c r="I121" s="102"/>
      <c r="J121" s="102"/>
      <c r="K121" s="102"/>
      <c r="L121" s="102"/>
      <c r="M121" s="102"/>
      <c r="N121" s="102"/>
      <c r="O121" s="102"/>
      <c r="P121" s="84"/>
      <c r="Q121" s="83" t="s">
        <v>12</v>
      </c>
      <c r="R121" s="84"/>
      <c r="S121" s="48"/>
    </row>
    <row r="122" spans="1:19" s="49" customFormat="1" ht="15.5" x14ac:dyDescent="0.35">
      <c r="A122" s="26">
        <v>1</v>
      </c>
      <c r="B122" s="26">
        <v>2</v>
      </c>
      <c r="C122" s="26">
        <v>3</v>
      </c>
      <c r="D122" s="26">
        <v>4</v>
      </c>
      <c r="E122" s="26">
        <v>5</v>
      </c>
      <c r="F122" s="62">
        <v>6</v>
      </c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62">
        <v>7</v>
      </c>
      <c r="R122" s="63"/>
      <c r="S122" s="48"/>
    </row>
    <row r="123" spans="1:19" s="49" customFormat="1" ht="15.5" x14ac:dyDescent="0.35">
      <c r="A123" s="26">
        <v>1</v>
      </c>
      <c r="B123" s="64" t="s">
        <v>39</v>
      </c>
      <c r="C123" s="64" t="s">
        <v>158</v>
      </c>
      <c r="D123" s="64">
        <v>53</v>
      </c>
      <c r="E123" s="26">
        <v>2</v>
      </c>
      <c r="F123" s="103" t="s">
        <v>70</v>
      </c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64">
        <v>3.3099999999999997E-2</v>
      </c>
      <c r="R123" s="64"/>
      <c r="S123" s="48"/>
    </row>
    <row r="124" spans="1:19" s="49" customFormat="1" ht="15.5" x14ac:dyDescent="0.35">
      <c r="A124" s="26">
        <v>2</v>
      </c>
      <c r="B124" s="64"/>
      <c r="C124" s="64"/>
      <c r="D124" s="64"/>
      <c r="E124" s="26">
        <v>4</v>
      </c>
      <c r="F124" s="103" t="s">
        <v>70</v>
      </c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4">
        <v>6.0100000000000001E-2</v>
      </c>
      <c r="R124" s="104"/>
      <c r="S124" s="48"/>
    </row>
    <row r="125" spans="1:19" s="49" customFormat="1" ht="15.5" x14ac:dyDescent="0.35">
      <c r="A125" s="26">
        <v>3</v>
      </c>
      <c r="B125" s="64"/>
      <c r="C125" s="64"/>
      <c r="D125" s="64"/>
      <c r="E125" s="26">
        <v>10</v>
      </c>
      <c r="F125" s="80" t="s">
        <v>70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2"/>
      <c r="Q125" s="62">
        <v>1.9E-3</v>
      </c>
      <c r="R125" s="63"/>
      <c r="S125" s="48"/>
    </row>
    <row r="126" spans="1:19" s="49" customFormat="1" ht="16" thickBot="1" x14ac:dyDescent="0.4">
      <c r="A126" s="71" t="s">
        <v>3</v>
      </c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3"/>
      <c r="Q126" s="95">
        <v>0.20530000000000001</v>
      </c>
      <c r="R126" s="96"/>
      <c r="S126" s="48"/>
    </row>
    <row r="127" spans="1:19" s="49" customFormat="1" ht="16" thickBot="1" x14ac:dyDescent="0.4">
      <c r="A127" s="86" t="s">
        <v>175</v>
      </c>
      <c r="B127" s="87"/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8"/>
      <c r="S127" s="48"/>
    </row>
    <row r="128" spans="1:19" s="49" customFormat="1" ht="15.5" x14ac:dyDescent="0.35">
      <c r="A128" s="68" t="s">
        <v>1</v>
      </c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70"/>
      <c r="S128" s="48"/>
    </row>
    <row r="129" spans="1:19" s="20" customFormat="1" ht="14.5" customHeight="1" x14ac:dyDescent="0.35">
      <c r="A129" s="71" t="s">
        <v>38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3"/>
      <c r="S129" s="46"/>
    </row>
    <row r="130" spans="1:19" s="20" customFormat="1" ht="15.5" x14ac:dyDescent="0.35">
      <c r="A130" s="89" t="s">
        <v>231</v>
      </c>
      <c r="B130" s="90"/>
      <c r="C130" s="90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1"/>
      <c r="S130" s="46"/>
    </row>
    <row r="131" spans="1:19" s="20" customFormat="1" ht="62" x14ac:dyDescent="0.35">
      <c r="A131" s="64" t="s">
        <v>158</v>
      </c>
      <c r="B131" s="64">
        <v>53</v>
      </c>
      <c r="C131" s="4" t="s">
        <v>221</v>
      </c>
      <c r="D131" s="26">
        <v>1.2500000000000001E-2</v>
      </c>
      <c r="E131" s="26" t="s">
        <v>256</v>
      </c>
      <c r="F131" s="26" t="s">
        <v>92</v>
      </c>
      <c r="G131" s="26" t="s">
        <v>93</v>
      </c>
      <c r="H131" s="26" t="s">
        <v>94</v>
      </c>
      <c r="I131" s="26" t="s">
        <v>177</v>
      </c>
      <c r="J131" s="26" t="s">
        <v>114</v>
      </c>
      <c r="K131" s="26" t="s">
        <v>134</v>
      </c>
      <c r="L131" s="26" t="s">
        <v>178</v>
      </c>
      <c r="M131" s="26" t="s">
        <v>114</v>
      </c>
      <c r="N131" s="26" t="s">
        <v>2</v>
      </c>
      <c r="O131" s="26" t="s">
        <v>2</v>
      </c>
      <c r="P131" s="26" t="s">
        <v>2</v>
      </c>
      <c r="Q131" s="26" t="s">
        <v>2</v>
      </c>
      <c r="R131" s="26" t="s">
        <v>7</v>
      </c>
      <c r="S131" s="46"/>
    </row>
    <row r="132" spans="1:19" s="20" customFormat="1" ht="46.5" x14ac:dyDescent="0.35">
      <c r="A132" s="64"/>
      <c r="B132" s="64"/>
      <c r="C132" s="4" t="s">
        <v>78</v>
      </c>
      <c r="D132" s="26">
        <v>0.22459999999999999</v>
      </c>
      <c r="E132" s="26" t="s">
        <v>166</v>
      </c>
      <c r="F132" s="26" t="s">
        <v>2</v>
      </c>
      <c r="G132" s="26" t="s">
        <v>2</v>
      </c>
      <c r="H132" s="26" t="s">
        <v>2</v>
      </c>
      <c r="I132" s="26" t="s">
        <v>2</v>
      </c>
      <c r="J132" s="26" t="s">
        <v>2</v>
      </c>
      <c r="K132" s="26" t="s">
        <v>2</v>
      </c>
      <c r="L132" s="26" t="s">
        <v>2</v>
      </c>
      <c r="M132" s="26" t="s">
        <v>2</v>
      </c>
      <c r="N132" s="26" t="s">
        <v>2</v>
      </c>
      <c r="O132" s="26" t="s">
        <v>2</v>
      </c>
      <c r="P132" s="26" t="s">
        <v>2</v>
      </c>
      <c r="Q132" s="26" t="s">
        <v>2</v>
      </c>
      <c r="R132" s="26" t="s">
        <v>2</v>
      </c>
      <c r="S132" s="46"/>
    </row>
    <row r="133" spans="1:19" s="20" customFormat="1" ht="15.5" x14ac:dyDescent="0.35">
      <c r="A133" s="40" t="s">
        <v>3</v>
      </c>
      <c r="B133" s="64"/>
      <c r="C133" s="64"/>
      <c r="D133" s="17">
        <f>SUM(D131:D132)</f>
        <v>0.23710000000000001</v>
      </c>
      <c r="E133" s="64"/>
      <c r="F133" s="64"/>
      <c r="G133" s="64"/>
      <c r="H133" s="64"/>
      <c r="I133" s="64"/>
      <c r="J133" s="64"/>
      <c r="K133" s="26"/>
      <c r="L133" s="26"/>
      <c r="M133" s="26"/>
      <c r="N133" s="26"/>
      <c r="O133" s="26"/>
      <c r="P133" s="26"/>
      <c r="Q133" s="26"/>
      <c r="R133" s="26"/>
      <c r="S133" s="46"/>
    </row>
    <row r="134" spans="1:19" s="20" customFormat="1" ht="16" thickBot="1" x14ac:dyDescent="0.4">
      <c r="S134" s="46"/>
    </row>
    <row r="135" spans="1:19" s="20" customFormat="1" ht="15.5" x14ac:dyDescent="0.35">
      <c r="A135" s="68" t="s">
        <v>1</v>
      </c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70"/>
      <c r="S135" s="46"/>
    </row>
    <row r="136" spans="1:19" s="20" customFormat="1" ht="15.5" x14ac:dyDescent="0.35">
      <c r="A136" s="71" t="s">
        <v>38</v>
      </c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3"/>
      <c r="S136" s="46"/>
    </row>
    <row r="137" spans="1:19" s="20" customFormat="1" ht="15.5" x14ac:dyDescent="0.35">
      <c r="A137" s="89" t="s">
        <v>230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1"/>
      <c r="S137" s="46"/>
    </row>
    <row r="138" spans="1:19" s="20" customFormat="1" ht="46.5" x14ac:dyDescent="0.35">
      <c r="A138" s="64" t="s">
        <v>158</v>
      </c>
      <c r="B138" s="64">
        <v>53</v>
      </c>
      <c r="C138" s="4" t="s">
        <v>227</v>
      </c>
      <c r="D138" s="26">
        <v>0.1045</v>
      </c>
      <c r="E138" s="26" t="s">
        <v>182</v>
      </c>
      <c r="F138" s="26" t="s">
        <v>160</v>
      </c>
      <c r="G138" s="26" t="s">
        <v>161</v>
      </c>
      <c r="H138" s="26" t="s">
        <v>162</v>
      </c>
      <c r="I138" s="26" t="s">
        <v>163</v>
      </c>
      <c r="J138" s="26" t="s">
        <v>50</v>
      </c>
      <c r="K138" s="26" t="s">
        <v>183</v>
      </c>
      <c r="L138" s="26" t="s">
        <v>185</v>
      </c>
      <c r="M138" s="26" t="s">
        <v>162</v>
      </c>
      <c r="N138" s="26" t="s">
        <v>2</v>
      </c>
      <c r="O138" s="26" t="s">
        <v>2</v>
      </c>
      <c r="P138" s="26" t="s">
        <v>2</v>
      </c>
      <c r="Q138" s="26" t="s">
        <v>2</v>
      </c>
      <c r="R138" s="26" t="s">
        <v>7</v>
      </c>
      <c r="S138" s="46"/>
    </row>
    <row r="139" spans="1:19" s="20" customFormat="1" ht="46.5" x14ac:dyDescent="0.35">
      <c r="A139" s="64"/>
      <c r="B139" s="64"/>
      <c r="C139" s="4" t="s">
        <v>218</v>
      </c>
      <c r="D139" s="33">
        <v>0.99099999999999999</v>
      </c>
      <c r="E139" s="26" t="s">
        <v>166</v>
      </c>
      <c r="F139" s="26" t="s">
        <v>2</v>
      </c>
      <c r="G139" s="26" t="s">
        <v>2</v>
      </c>
      <c r="H139" s="26" t="s">
        <v>2</v>
      </c>
      <c r="I139" s="26" t="s">
        <v>2</v>
      </c>
      <c r="J139" s="26" t="s">
        <v>2</v>
      </c>
      <c r="K139" s="26" t="s">
        <v>2</v>
      </c>
      <c r="L139" s="26" t="s">
        <v>2</v>
      </c>
      <c r="M139" s="26" t="s">
        <v>2</v>
      </c>
      <c r="N139" s="26" t="s">
        <v>2</v>
      </c>
      <c r="O139" s="26" t="s">
        <v>2</v>
      </c>
      <c r="P139" s="26" t="s">
        <v>2</v>
      </c>
      <c r="Q139" s="26" t="s">
        <v>2</v>
      </c>
      <c r="R139" s="26" t="s">
        <v>2</v>
      </c>
      <c r="S139" s="46"/>
    </row>
    <row r="140" spans="1:19" s="20" customFormat="1" ht="46.5" x14ac:dyDescent="0.35">
      <c r="A140" s="64"/>
      <c r="B140" s="64"/>
      <c r="C140" s="4" t="s">
        <v>228</v>
      </c>
      <c r="D140" s="26">
        <v>2.5399999999999999E-2</v>
      </c>
      <c r="E140" s="26" t="s">
        <v>257</v>
      </c>
      <c r="F140" s="26" t="s">
        <v>2</v>
      </c>
      <c r="G140" s="26" t="s">
        <v>2</v>
      </c>
      <c r="H140" s="26" t="s">
        <v>2</v>
      </c>
      <c r="I140" s="26" t="s">
        <v>2</v>
      </c>
      <c r="J140" s="26" t="s">
        <v>2</v>
      </c>
      <c r="K140" s="26" t="s">
        <v>2</v>
      </c>
      <c r="L140" s="26" t="s">
        <v>2</v>
      </c>
      <c r="M140" s="26" t="s">
        <v>2</v>
      </c>
      <c r="N140" s="26" t="s">
        <v>2</v>
      </c>
      <c r="O140" s="26" t="s">
        <v>2</v>
      </c>
      <c r="P140" s="26" t="s">
        <v>2</v>
      </c>
      <c r="Q140" s="26" t="s">
        <v>2</v>
      </c>
      <c r="R140" s="26" t="s">
        <v>2</v>
      </c>
      <c r="S140" s="46"/>
    </row>
    <row r="141" spans="1:19" s="20" customFormat="1" ht="62" x14ac:dyDescent="0.35">
      <c r="A141" s="26" t="s">
        <v>187</v>
      </c>
      <c r="B141" s="26">
        <v>1301</v>
      </c>
      <c r="C141" s="4" t="s">
        <v>229</v>
      </c>
      <c r="D141" s="26">
        <v>6.4899999999999999E-2</v>
      </c>
      <c r="E141" s="26" t="s">
        <v>188</v>
      </c>
      <c r="F141" s="26" t="s">
        <v>189</v>
      </c>
      <c r="G141" s="26" t="s">
        <v>190</v>
      </c>
      <c r="H141" s="26" t="s">
        <v>191</v>
      </c>
      <c r="I141" s="26" t="s">
        <v>113</v>
      </c>
      <c r="J141" s="26" t="s">
        <v>75</v>
      </c>
      <c r="K141" s="26" t="s">
        <v>192</v>
      </c>
      <c r="L141" s="26" t="s">
        <v>193</v>
      </c>
      <c r="M141" s="26" t="s">
        <v>194</v>
      </c>
      <c r="N141" s="26" t="s">
        <v>127</v>
      </c>
      <c r="O141" s="26" t="s">
        <v>2</v>
      </c>
      <c r="P141" s="26" t="s">
        <v>2</v>
      </c>
      <c r="Q141" s="26" t="s">
        <v>2</v>
      </c>
      <c r="R141" s="26" t="s">
        <v>7</v>
      </c>
      <c r="S141" s="46"/>
    </row>
    <row r="142" spans="1:19" s="20" customFormat="1" ht="15.5" x14ac:dyDescent="0.35">
      <c r="A142" s="40" t="s">
        <v>3</v>
      </c>
      <c r="B142" s="64"/>
      <c r="C142" s="64"/>
      <c r="D142" s="17">
        <f>SUM(D138:D141)</f>
        <v>1.1858</v>
      </c>
      <c r="E142" s="64"/>
      <c r="F142" s="64"/>
      <c r="G142" s="64"/>
      <c r="H142" s="64"/>
      <c r="I142" s="64"/>
      <c r="J142" s="64"/>
      <c r="K142" s="26"/>
      <c r="L142" s="26"/>
      <c r="M142" s="26"/>
      <c r="N142" s="26"/>
      <c r="O142" s="26"/>
      <c r="P142" s="26"/>
      <c r="Q142" s="26"/>
      <c r="R142" s="26"/>
      <c r="S142" s="46"/>
    </row>
    <row r="143" spans="1:19" s="20" customFormat="1" ht="16" thickBot="1" x14ac:dyDescent="0.4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46"/>
    </row>
    <row r="144" spans="1:19" s="49" customFormat="1" ht="15.5" x14ac:dyDescent="0.35">
      <c r="A144" s="68" t="s">
        <v>1</v>
      </c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70"/>
    </row>
    <row r="145" spans="1:19" s="20" customFormat="1" ht="14.5" customHeight="1" x14ac:dyDescent="0.35">
      <c r="A145" s="71" t="s">
        <v>38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3"/>
      <c r="S145" s="46"/>
    </row>
    <row r="146" spans="1:19" s="20" customFormat="1" ht="14.5" customHeight="1" x14ac:dyDescent="0.35">
      <c r="A146" s="89" t="s">
        <v>62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1"/>
      <c r="S146" s="46"/>
    </row>
    <row r="147" spans="1:19" s="20" customFormat="1" ht="62" x14ac:dyDescent="0.35">
      <c r="A147" s="77" t="s">
        <v>158</v>
      </c>
      <c r="B147" s="77">
        <v>53</v>
      </c>
      <c r="C147" s="4" t="s">
        <v>232</v>
      </c>
      <c r="D147" s="26">
        <v>0.26350000000000001</v>
      </c>
      <c r="E147" s="28" t="s">
        <v>176</v>
      </c>
      <c r="F147" s="26" t="s">
        <v>92</v>
      </c>
      <c r="G147" s="26" t="s">
        <v>93</v>
      </c>
      <c r="H147" s="26" t="s">
        <v>94</v>
      </c>
      <c r="I147" s="26" t="s">
        <v>177</v>
      </c>
      <c r="J147" s="26" t="s">
        <v>114</v>
      </c>
      <c r="K147" s="26" t="s">
        <v>134</v>
      </c>
      <c r="L147" s="26" t="s">
        <v>179</v>
      </c>
      <c r="M147" s="26" t="s">
        <v>180</v>
      </c>
      <c r="N147" s="26" t="s">
        <v>2</v>
      </c>
      <c r="O147" s="26" t="s">
        <v>2</v>
      </c>
      <c r="P147" s="26" t="s">
        <v>2</v>
      </c>
      <c r="Q147" s="26" t="s">
        <v>2</v>
      </c>
      <c r="R147" s="26" t="s">
        <v>7</v>
      </c>
      <c r="S147" s="46"/>
    </row>
    <row r="148" spans="1:19" s="20" customFormat="1" ht="46.5" x14ac:dyDescent="0.35">
      <c r="A148" s="79"/>
      <c r="B148" s="79"/>
      <c r="C148" s="4" t="s">
        <v>87</v>
      </c>
      <c r="D148" s="33">
        <v>1.1399999999999999</v>
      </c>
      <c r="E148" s="28" t="s">
        <v>166</v>
      </c>
      <c r="F148" s="26" t="s">
        <v>2</v>
      </c>
      <c r="G148" s="26" t="s">
        <v>2</v>
      </c>
      <c r="H148" s="26" t="s">
        <v>2</v>
      </c>
      <c r="I148" s="26" t="s">
        <v>2</v>
      </c>
      <c r="J148" s="26" t="s">
        <v>2</v>
      </c>
      <c r="K148" s="26" t="s">
        <v>2</v>
      </c>
      <c r="L148" s="26" t="s">
        <v>2</v>
      </c>
      <c r="M148" s="26" t="s">
        <v>2</v>
      </c>
      <c r="N148" s="26" t="s">
        <v>2</v>
      </c>
      <c r="O148" s="26" t="s">
        <v>2</v>
      </c>
      <c r="P148" s="26" t="s">
        <v>2</v>
      </c>
      <c r="Q148" s="26" t="s">
        <v>2</v>
      </c>
      <c r="R148" s="26" t="s">
        <v>2</v>
      </c>
      <c r="S148" s="46"/>
    </row>
    <row r="149" spans="1:19" s="20" customFormat="1" ht="46.5" x14ac:dyDescent="0.35">
      <c r="A149" s="79"/>
      <c r="B149" s="79"/>
      <c r="C149" s="4" t="s">
        <v>74</v>
      </c>
      <c r="D149" s="26">
        <v>0.89019999999999999</v>
      </c>
      <c r="E149" s="28" t="s">
        <v>181</v>
      </c>
      <c r="F149" s="26" t="s">
        <v>2</v>
      </c>
      <c r="G149" s="26" t="s">
        <v>2</v>
      </c>
      <c r="H149" s="26" t="s">
        <v>2</v>
      </c>
      <c r="I149" s="26" t="s">
        <v>2</v>
      </c>
      <c r="J149" s="26" t="s">
        <v>2</v>
      </c>
      <c r="K149" s="26" t="s">
        <v>2</v>
      </c>
      <c r="L149" s="26" t="s">
        <v>2</v>
      </c>
      <c r="M149" s="26" t="s">
        <v>2</v>
      </c>
      <c r="N149" s="26" t="s">
        <v>2</v>
      </c>
      <c r="O149" s="26" t="s">
        <v>2</v>
      </c>
      <c r="P149" s="26" t="s">
        <v>2</v>
      </c>
      <c r="Q149" s="26" t="s">
        <v>2</v>
      </c>
      <c r="R149" s="26" t="s">
        <v>2</v>
      </c>
      <c r="S149" s="46"/>
    </row>
    <row r="150" spans="1:19" s="20" customFormat="1" ht="46.5" x14ac:dyDescent="0.35">
      <c r="A150" s="79"/>
      <c r="B150" s="79"/>
      <c r="C150" s="4" t="s">
        <v>223</v>
      </c>
      <c r="D150" s="26">
        <v>0.6724</v>
      </c>
      <c r="E150" s="28" t="s">
        <v>166</v>
      </c>
      <c r="F150" s="26" t="s">
        <v>2</v>
      </c>
      <c r="G150" s="26" t="s">
        <v>2</v>
      </c>
      <c r="H150" s="26" t="s">
        <v>2</v>
      </c>
      <c r="I150" s="26" t="s">
        <v>2</v>
      </c>
      <c r="J150" s="26" t="s">
        <v>2</v>
      </c>
      <c r="K150" s="26" t="s">
        <v>2</v>
      </c>
      <c r="L150" s="26" t="s">
        <v>2</v>
      </c>
      <c r="M150" s="26" t="s">
        <v>2</v>
      </c>
      <c r="N150" s="26" t="s">
        <v>2</v>
      </c>
      <c r="O150" s="26" t="s">
        <v>2</v>
      </c>
      <c r="P150" s="26" t="s">
        <v>2</v>
      </c>
      <c r="Q150" s="26" t="s">
        <v>2</v>
      </c>
      <c r="R150" s="26" t="s">
        <v>2</v>
      </c>
      <c r="S150" s="46"/>
    </row>
    <row r="151" spans="1:19" s="20" customFormat="1" ht="46.5" x14ac:dyDescent="0.35">
      <c r="A151" s="78"/>
      <c r="B151" s="78"/>
      <c r="C151" s="4" t="s">
        <v>215</v>
      </c>
      <c r="D151" s="33">
        <v>8.2000000000000003E-2</v>
      </c>
      <c r="E151" s="28" t="s">
        <v>385</v>
      </c>
      <c r="F151" s="26" t="s">
        <v>160</v>
      </c>
      <c r="G151" s="26" t="s">
        <v>161</v>
      </c>
      <c r="H151" s="26" t="s">
        <v>162</v>
      </c>
      <c r="I151" s="26" t="s">
        <v>163</v>
      </c>
      <c r="J151" s="26" t="s">
        <v>50</v>
      </c>
      <c r="K151" s="26" t="s">
        <v>183</v>
      </c>
      <c r="L151" s="26" t="s">
        <v>184</v>
      </c>
      <c r="M151" s="26" t="s">
        <v>165</v>
      </c>
      <c r="N151" s="26" t="s">
        <v>2</v>
      </c>
      <c r="O151" s="26" t="s">
        <v>2</v>
      </c>
      <c r="P151" s="26" t="s">
        <v>2</v>
      </c>
      <c r="Q151" s="26" t="s">
        <v>2</v>
      </c>
      <c r="R151" s="26" t="s">
        <v>7</v>
      </c>
      <c r="S151" s="46"/>
    </row>
    <row r="152" spans="1:19" s="20" customFormat="1" ht="16" thickBot="1" x14ac:dyDescent="0.4">
      <c r="A152" s="16" t="s">
        <v>3</v>
      </c>
      <c r="B152" s="97"/>
      <c r="C152" s="98"/>
      <c r="D152" s="23">
        <f>SUM(D147:D151)</f>
        <v>3.0480999999999998</v>
      </c>
      <c r="E152" s="99"/>
      <c r="F152" s="100"/>
      <c r="G152" s="100"/>
      <c r="H152" s="100"/>
      <c r="I152" s="100"/>
      <c r="J152" s="101"/>
      <c r="K152" s="30"/>
      <c r="L152" s="30"/>
      <c r="M152" s="30"/>
      <c r="N152" s="30"/>
      <c r="O152" s="30"/>
      <c r="P152" s="30"/>
      <c r="Q152" s="30"/>
      <c r="R152" s="30"/>
      <c r="S152" s="46"/>
    </row>
    <row r="153" spans="1:19" s="20" customFormat="1" ht="16" thickBot="1" x14ac:dyDescent="0.4">
      <c r="A153" s="92"/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4"/>
      <c r="S153" s="46"/>
    </row>
    <row r="154" spans="1:19" s="20" customFormat="1" ht="46.5" x14ac:dyDescent="0.35">
      <c r="A154" s="29" t="s">
        <v>9</v>
      </c>
      <c r="B154" s="29" t="s">
        <v>10</v>
      </c>
      <c r="C154" s="29" t="s">
        <v>0</v>
      </c>
      <c r="D154" s="29" t="s">
        <v>4</v>
      </c>
      <c r="E154" s="29" t="s">
        <v>5</v>
      </c>
      <c r="F154" s="83" t="s">
        <v>11</v>
      </c>
      <c r="G154" s="102"/>
      <c r="H154" s="102"/>
      <c r="I154" s="102"/>
      <c r="J154" s="102"/>
      <c r="K154" s="102"/>
      <c r="L154" s="102"/>
      <c r="M154" s="102"/>
      <c r="N154" s="102"/>
      <c r="O154" s="102"/>
      <c r="P154" s="84"/>
      <c r="Q154" s="83" t="s">
        <v>12</v>
      </c>
      <c r="R154" s="84"/>
      <c r="S154" s="46"/>
    </row>
    <row r="155" spans="1:19" s="49" customFormat="1" ht="15.5" x14ac:dyDescent="0.35">
      <c r="A155" s="26">
        <v>1</v>
      </c>
      <c r="B155" s="26">
        <v>2</v>
      </c>
      <c r="C155" s="26">
        <v>3</v>
      </c>
      <c r="D155" s="26">
        <v>4</v>
      </c>
      <c r="E155" s="26">
        <v>5</v>
      </c>
      <c r="F155" s="62">
        <v>6</v>
      </c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62">
        <v>7</v>
      </c>
      <c r="R155" s="63"/>
      <c r="S155" s="48"/>
    </row>
    <row r="156" spans="1:19" s="49" customFormat="1" ht="15.5" x14ac:dyDescent="0.35">
      <c r="A156" s="26">
        <v>1</v>
      </c>
      <c r="B156" s="77" t="s">
        <v>39</v>
      </c>
      <c r="C156" s="77" t="s">
        <v>158</v>
      </c>
      <c r="D156" s="77">
        <v>53</v>
      </c>
      <c r="E156" s="26">
        <v>5</v>
      </c>
      <c r="F156" s="80" t="s">
        <v>70</v>
      </c>
      <c r="G156" s="81"/>
      <c r="H156" s="81"/>
      <c r="I156" s="81"/>
      <c r="J156" s="81"/>
      <c r="K156" s="81"/>
      <c r="L156" s="81"/>
      <c r="M156" s="81"/>
      <c r="N156" s="81"/>
      <c r="O156" s="81"/>
      <c r="P156" s="82"/>
      <c r="Q156" s="62">
        <v>1.2500000000000001E-2</v>
      </c>
      <c r="R156" s="63"/>
      <c r="S156" s="48"/>
    </row>
    <row r="157" spans="1:19" s="49" customFormat="1" ht="15.5" x14ac:dyDescent="0.35">
      <c r="A157" s="26">
        <v>2</v>
      </c>
      <c r="B157" s="79"/>
      <c r="C157" s="79"/>
      <c r="D157" s="79"/>
      <c r="E157" s="26">
        <v>7</v>
      </c>
      <c r="F157" s="80" t="s">
        <v>70</v>
      </c>
      <c r="G157" s="81"/>
      <c r="H157" s="81"/>
      <c r="I157" s="81"/>
      <c r="J157" s="81"/>
      <c r="K157" s="81"/>
      <c r="L157" s="81"/>
      <c r="M157" s="81"/>
      <c r="N157" s="81"/>
      <c r="O157" s="81"/>
      <c r="P157" s="82"/>
      <c r="Q157" s="85">
        <v>0.26350000000000001</v>
      </c>
      <c r="R157" s="63"/>
      <c r="S157" s="48"/>
    </row>
    <row r="158" spans="1:19" s="49" customFormat="1" ht="14.5" customHeight="1" x14ac:dyDescent="0.35">
      <c r="A158" s="26">
        <v>3</v>
      </c>
      <c r="B158" s="79"/>
      <c r="C158" s="79"/>
      <c r="D158" s="79"/>
      <c r="E158" s="26">
        <v>29</v>
      </c>
      <c r="F158" s="80" t="s">
        <v>70</v>
      </c>
      <c r="G158" s="81"/>
      <c r="H158" s="81"/>
      <c r="I158" s="81"/>
      <c r="J158" s="81"/>
      <c r="K158" s="81"/>
      <c r="L158" s="81"/>
      <c r="M158" s="81"/>
      <c r="N158" s="81"/>
      <c r="O158" s="81"/>
      <c r="P158" s="82"/>
      <c r="Q158" s="60">
        <v>8.2000000000000003E-2</v>
      </c>
      <c r="R158" s="61"/>
      <c r="S158" s="48"/>
    </row>
    <row r="159" spans="1:19" s="49" customFormat="1" ht="14.5" customHeight="1" x14ac:dyDescent="0.35">
      <c r="A159" s="26">
        <v>4</v>
      </c>
      <c r="B159" s="79"/>
      <c r="C159" s="79"/>
      <c r="D159" s="79"/>
      <c r="E159" s="26">
        <v>30</v>
      </c>
      <c r="F159" s="80" t="s">
        <v>70</v>
      </c>
      <c r="G159" s="81"/>
      <c r="H159" s="81"/>
      <c r="I159" s="81"/>
      <c r="J159" s="81"/>
      <c r="K159" s="81"/>
      <c r="L159" s="81"/>
      <c r="M159" s="81"/>
      <c r="N159" s="81"/>
      <c r="O159" s="81"/>
      <c r="P159" s="82"/>
      <c r="Q159" s="62">
        <v>0.1045</v>
      </c>
      <c r="R159" s="63"/>
      <c r="S159" s="48"/>
    </row>
    <row r="160" spans="1:19" s="49" customFormat="1" ht="15.5" x14ac:dyDescent="0.35">
      <c r="A160" s="26">
        <v>5</v>
      </c>
      <c r="B160" s="78"/>
      <c r="C160" s="26" t="s">
        <v>187</v>
      </c>
      <c r="D160" s="26">
        <v>1301</v>
      </c>
      <c r="E160" s="26">
        <v>14</v>
      </c>
      <c r="F160" s="80" t="s">
        <v>186</v>
      </c>
      <c r="G160" s="81"/>
      <c r="H160" s="81"/>
      <c r="I160" s="81"/>
      <c r="J160" s="81"/>
      <c r="K160" s="81"/>
      <c r="L160" s="81"/>
      <c r="M160" s="81"/>
      <c r="N160" s="81"/>
      <c r="O160" s="81"/>
      <c r="P160" s="82"/>
      <c r="Q160" s="62">
        <v>6.4899999999999999E-2</v>
      </c>
      <c r="R160" s="63"/>
      <c r="S160" s="48"/>
    </row>
    <row r="161" spans="1:19" s="49" customFormat="1" ht="16" thickBot="1" x14ac:dyDescent="0.4">
      <c r="A161" s="71" t="s">
        <v>3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3"/>
      <c r="Q161" s="95">
        <v>0.52739999999999998</v>
      </c>
      <c r="R161" s="96"/>
      <c r="S161" s="48"/>
    </row>
    <row r="162" spans="1:19" s="20" customFormat="1" ht="16" thickBot="1" x14ac:dyDescent="0.4">
      <c r="A162" s="86" t="s">
        <v>297</v>
      </c>
      <c r="B162" s="87"/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  <c r="P162" s="87"/>
      <c r="Q162" s="87"/>
      <c r="R162" s="88"/>
      <c r="S162" s="46"/>
    </row>
    <row r="163" spans="1:19" s="20" customFormat="1" ht="15.5" x14ac:dyDescent="0.35">
      <c r="A163" s="68" t="s">
        <v>1</v>
      </c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70"/>
      <c r="S163" s="46"/>
    </row>
    <row r="164" spans="1:19" s="20" customFormat="1" ht="15.5" x14ac:dyDescent="0.35">
      <c r="A164" s="71" t="s">
        <v>38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3"/>
      <c r="S164" s="46"/>
    </row>
    <row r="165" spans="1:19" s="20" customFormat="1" ht="15.5" x14ac:dyDescent="0.35">
      <c r="A165" s="107" t="s">
        <v>41</v>
      </c>
      <c r="B165" s="108"/>
      <c r="C165" s="108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9"/>
      <c r="S165" s="46"/>
    </row>
    <row r="166" spans="1:19" s="20" customFormat="1" ht="46.5" x14ac:dyDescent="0.35">
      <c r="A166" s="77" t="s">
        <v>187</v>
      </c>
      <c r="B166" s="26">
        <v>1301</v>
      </c>
      <c r="C166" s="26" t="s">
        <v>58</v>
      </c>
      <c r="D166" s="26">
        <v>0.40410000000000001</v>
      </c>
      <c r="E166" s="28" t="s">
        <v>264</v>
      </c>
      <c r="F166" s="26" t="s">
        <v>2</v>
      </c>
      <c r="G166" s="26" t="s">
        <v>2</v>
      </c>
      <c r="H166" s="26" t="s">
        <v>2</v>
      </c>
      <c r="I166" s="26" t="s">
        <v>2</v>
      </c>
      <c r="J166" s="26" t="s">
        <v>2</v>
      </c>
      <c r="K166" s="26" t="s">
        <v>2</v>
      </c>
      <c r="L166" s="26" t="s">
        <v>2</v>
      </c>
      <c r="M166" s="26" t="s">
        <v>2</v>
      </c>
      <c r="N166" s="26" t="s">
        <v>2</v>
      </c>
      <c r="O166" s="26" t="s">
        <v>2</v>
      </c>
      <c r="P166" s="26" t="s">
        <v>2</v>
      </c>
      <c r="Q166" s="26" t="s">
        <v>2</v>
      </c>
      <c r="R166" s="26" t="s">
        <v>2</v>
      </c>
      <c r="S166" s="46"/>
    </row>
    <row r="167" spans="1:19" s="20" customFormat="1" ht="46.5" x14ac:dyDescent="0.35">
      <c r="A167" s="78"/>
      <c r="B167" s="28">
        <v>1302</v>
      </c>
      <c r="C167" s="26" t="s">
        <v>235</v>
      </c>
      <c r="D167" s="28">
        <v>0.24529999999999999</v>
      </c>
      <c r="E167" s="28" t="s">
        <v>264</v>
      </c>
      <c r="F167" s="26" t="s">
        <v>2</v>
      </c>
      <c r="G167" s="26" t="s">
        <v>2</v>
      </c>
      <c r="H167" s="26" t="s">
        <v>2</v>
      </c>
      <c r="I167" s="26" t="s">
        <v>2</v>
      </c>
      <c r="J167" s="26" t="s">
        <v>2</v>
      </c>
      <c r="K167" s="26" t="s">
        <v>2</v>
      </c>
      <c r="L167" s="26" t="s">
        <v>2</v>
      </c>
      <c r="M167" s="26" t="s">
        <v>2</v>
      </c>
      <c r="N167" s="26" t="s">
        <v>2</v>
      </c>
      <c r="O167" s="26" t="s">
        <v>2</v>
      </c>
      <c r="P167" s="26" t="s">
        <v>2</v>
      </c>
      <c r="Q167" s="26" t="s">
        <v>2</v>
      </c>
      <c r="R167" s="26" t="s">
        <v>2</v>
      </c>
      <c r="S167" s="46"/>
    </row>
    <row r="168" spans="1:19" s="20" customFormat="1" ht="16" thickBot="1" x14ac:dyDescent="0.4">
      <c r="A168" s="16" t="s">
        <v>3</v>
      </c>
      <c r="B168" s="35"/>
      <c r="C168" s="35"/>
      <c r="D168" s="22">
        <f>D166+D167</f>
        <v>0.64939999999999998</v>
      </c>
      <c r="E168" s="35"/>
      <c r="F168" s="35"/>
      <c r="G168" s="35"/>
      <c r="H168" s="35"/>
      <c r="I168" s="35"/>
      <c r="J168" s="35"/>
      <c r="K168" s="28"/>
      <c r="L168" s="28"/>
      <c r="M168" s="28"/>
      <c r="N168" s="28"/>
      <c r="O168" s="28"/>
      <c r="P168" s="28"/>
      <c r="Q168" s="28"/>
      <c r="R168" s="35"/>
      <c r="S168" s="46"/>
    </row>
    <row r="169" spans="1:19" s="20" customFormat="1" ht="16" thickBot="1" x14ac:dyDescent="0.4">
      <c r="A169" s="86" t="s">
        <v>298</v>
      </c>
      <c r="B169" s="87"/>
      <c r="C169" s="87"/>
      <c r="D169" s="87"/>
      <c r="E169" s="87"/>
      <c r="F169" s="87"/>
      <c r="G169" s="87"/>
      <c r="H169" s="87"/>
      <c r="I169" s="87"/>
      <c r="J169" s="87"/>
      <c r="K169" s="87"/>
      <c r="L169" s="87"/>
      <c r="M169" s="87"/>
      <c r="N169" s="87"/>
      <c r="O169" s="87"/>
      <c r="P169" s="87"/>
      <c r="Q169" s="87"/>
      <c r="R169" s="88"/>
      <c r="S169" s="46"/>
    </row>
    <row r="170" spans="1:19" s="20" customFormat="1" ht="14.5" customHeight="1" x14ac:dyDescent="0.35">
      <c r="A170" s="68" t="s">
        <v>1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70"/>
      <c r="S170" s="46"/>
    </row>
    <row r="171" spans="1:19" s="20" customFormat="1" ht="14.5" customHeight="1" x14ac:dyDescent="0.35">
      <c r="A171" s="71" t="s">
        <v>38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3"/>
      <c r="S171" s="46"/>
    </row>
    <row r="172" spans="1:19" s="20" customFormat="1" ht="14.5" customHeight="1" x14ac:dyDescent="0.35">
      <c r="A172" s="89" t="s">
        <v>62</v>
      </c>
      <c r="B172" s="90"/>
      <c r="C172" s="90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1"/>
      <c r="S172" s="46"/>
    </row>
    <row r="173" spans="1:19" s="20" customFormat="1" ht="62" x14ac:dyDescent="0.35">
      <c r="A173" s="35" t="s">
        <v>187</v>
      </c>
      <c r="B173" s="26">
        <v>1302</v>
      </c>
      <c r="C173" s="5" t="s">
        <v>74</v>
      </c>
      <c r="D173" s="26">
        <v>0.13370000000000001</v>
      </c>
      <c r="E173" s="26" t="s">
        <v>299</v>
      </c>
      <c r="F173" s="32" t="s">
        <v>300</v>
      </c>
      <c r="G173" s="32" t="s">
        <v>301</v>
      </c>
      <c r="H173" s="32" t="s">
        <v>302</v>
      </c>
      <c r="I173" s="32" t="s">
        <v>163</v>
      </c>
      <c r="J173" s="32">
        <v>3</v>
      </c>
      <c r="K173" s="32" t="s">
        <v>303</v>
      </c>
      <c r="L173" s="32" t="s">
        <v>304</v>
      </c>
      <c r="M173" s="32" t="s">
        <v>305</v>
      </c>
      <c r="N173" s="26" t="s">
        <v>2</v>
      </c>
      <c r="O173" s="26" t="s">
        <v>2</v>
      </c>
      <c r="P173" s="26" t="s">
        <v>2</v>
      </c>
      <c r="Q173" s="26" t="s">
        <v>306</v>
      </c>
      <c r="R173" s="26" t="s">
        <v>7</v>
      </c>
      <c r="S173" s="46"/>
    </row>
    <row r="174" spans="1:19" s="20" customFormat="1" ht="15.5" x14ac:dyDescent="0.35">
      <c r="A174" s="16" t="s">
        <v>3</v>
      </c>
      <c r="B174" s="64"/>
      <c r="C174" s="64"/>
      <c r="D174" s="17">
        <f>D173</f>
        <v>0.13370000000000001</v>
      </c>
      <c r="E174" s="64"/>
      <c r="F174" s="64"/>
      <c r="G174" s="64"/>
      <c r="H174" s="64"/>
      <c r="I174" s="64"/>
      <c r="J174" s="64"/>
      <c r="K174" s="26"/>
      <c r="L174" s="26"/>
      <c r="M174" s="26"/>
      <c r="N174" s="26"/>
      <c r="O174" s="26"/>
      <c r="P174" s="26"/>
      <c r="Q174" s="26"/>
      <c r="R174" s="26"/>
      <c r="S174" s="46"/>
    </row>
    <row r="175" spans="1:19" s="20" customFormat="1" ht="15.5" x14ac:dyDescent="0.35">
      <c r="A175" s="62"/>
      <c r="B175" s="85"/>
      <c r="C175" s="85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63"/>
      <c r="S175" s="46"/>
    </row>
    <row r="176" spans="1:19" s="49" customFormat="1" ht="42" customHeight="1" x14ac:dyDescent="0.35">
      <c r="A176" s="26" t="s">
        <v>9</v>
      </c>
      <c r="B176" s="26" t="s">
        <v>10</v>
      </c>
      <c r="C176" s="26" t="s">
        <v>0</v>
      </c>
      <c r="D176" s="26" t="s">
        <v>4</v>
      </c>
      <c r="E176" s="26" t="s">
        <v>5</v>
      </c>
      <c r="F176" s="62" t="s">
        <v>11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63"/>
      <c r="Q176" s="62" t="s">
        <v>12</v>
      </c>
      <c r="R176" s="63"/>
      <c r="S176" s="48"/>
    </row>
    <row r="177" spans="1:19" s="49" customFormat="1" ht="15.5" x14ac:dyDescent="0.35">
      <c r="A177" s="26">
        <v>1</v>
      </c>
      <c r="B177" s="26">
        <v>2</v>
      </c>
      <c r="C177" s="26">
        <v>3</v>
      </c>
      <c r="D177" s="26">
        <v>4</v>
      </c>
      <c r="E177" s="26">
        <v>5</v>
      </c>
      <c r="F177" s="62">
        <v>6</v>
      </c>
      <c r="G177" s="85"/>
      <c r="H177" s="85"/>
      <c r="I177" s="85"/>
      <c r="J177" s="85"/>
      <c r="K177" s="85"/>
      <c r="L177" s="85"/>
      <c r="M177" s="85"/>
      <c r="N177" s="85"/>
      <c r="O177" s="85"/>
      <c r="P177" s="63"/>
      <c r="Q177" s="62">
        <v>7</v>
      </c>
      <c r="R177" s="63"/>
      <c r="S177" s="48"/>
    </row>
    <row r="178" spans="1:19" s="49" customFormat="1" ht="15.5" x14ac:dyDescent="0.35">
      <c r="A178" s="26">
        <v>1</v>
      </c>
      <c r="B178" s="35" t="s">
        <v>39</v>
      </c>
      <c r="C178" s="28" t="s">
        <v>187</v>
      </c>
      <c r="D178" s="26">
        <v>1302</v>
      </c>
      <c r="E178" s="26">
        <v>19</v>
      </c>
      <c r="F178" s="80" t="s">
        <v>70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2"/>
      <c r="Q178" s="62">
        <v>0.13370000000000001</v>
      </c>
      <c r="R178" s="63"/>
      <c r="S178" s="48"/>
    </row>
    <row r="179" spans="1:19" s="49" customFormat="1" ht="16" thickBot="1" x14ac:dyDescent="0.4">
      <c r="A179" s="71" t="s">
        <v>3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3"/>
      <c r="Q179" s="95">
        <f>Q178</f>
        <v>0.13370000000000001</v>
      </c>
      <c r="R179" s="96"/>
      <c r="S179" s="48"/>
    </row>
    <row r="180" spans="1:19" s="20" customFormat="1" ht="16" thickBot="1" x14ac:dyDescent="0.4">
      <c r="A180" s="86" t="s">
        <v>307</v>
      </c>
      <c r="B180" s="87"/>
      <c r="C180" s="87"/>
      <c r="D180" s="87"/>
      <c r="E180" s="87"/>
      <c r="F180" s="87"/>
      <c r="G180" s="87"/>
      <c r="H180" s="87"/>
      <c r="I180" s="87"/>
      <c r="J180" s="87"/>
      <c r="K180" s="87"/>
      <c r="L180" s="87"/>
      <c r="M180" s="87"/>
      <c r="N180" s="87"/>
      <c r="O180" s="87"/>
      <c r="P180" s="87"/>
      <c r="Q180" s="87"/>
      <c r="R180" s="88"/>
      <c r="S180" s="46"/>
    </row>
    <row r="181" spans="1:19" s="20" customFormat="1" ht="14.5" customHeight="1" x14ac:dyDescent="0.35">
      <c r="A181" s="68" t="s">
        <v>1</v>
      </c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70"/>
      <c r="S181" s="46"/>
    </row>
    <row r="182" spans="1:19" s="20" customFormat="1" ht="14.5" customHeight="1" x14ac:dyDescent="0.35">
      <c r="A182" s="71" t="s">
        <v>38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3"/>
      <c r="S182" s="46"/>
    </row>
    <row r="183" spans="1:19" s="20" customFormat="1" ht="14.5" customHeight="1" x14ac:dyDescent="0.35">
      <c r="A183" s="89" t="s">
        <v>62</v>
      </c>
      <c r="B183" s="90"/>
      <c r="C183" s="90"/>
      <c r="D183" s="90"/>
      <c r="E183" s="90"/>
      <c r="F183" s="90"/>
      <c r="G183" s="90"/>
      <c r="H183" s="90"/>
      <c r="I183" s="90"/>
      <c r="J183" s="90"/>
      <c r="K183" s="90"/>
      <c r="L183" s="90"/>
      <c r="M183" s="90"/>
      <c r="N183" s="90"/>
      <c r="O183" s="90"/>
      <c r="P183" s="90"/>
      <c r="Q183" s="90"/>
      <c r="R183" s="91"/>
      <c r="S183" s="46"/>
    </row>
    <row r="184" spans="1:19" s="20" customFormat="1" ht="46.5" x14ac:dyDescent="0.35">
      <c r="A184" s="28" t="s">
        <v>308</v>
      </c>
      <c r="B184" s="28">
        <v>25</v>
      </c>
      <c r="C184" s="4" t="s">
        <v>224</v>
      </c>
      <c r="D184" s="26">
        <v>4.2568999999999999</v>
      </c>
      <c r="E184" s="32" t="s">
        <v>309</v>
      </c>
      <c r="F184" s="1" t="s">
        <v>2</v>
      </c>
      <c r="G184" s="1" t="s">
        <v>2</v>
      </c>
      <c r="H184" s="1" t="s">
        <v>2</v>
      </c>
      <c r="I184" s="1" t="s">
        <v>2</v>
      </c>
      <c r="J184" s="1" t="s">
        <v>2</v>
      </c>
      <c r="K184" s="1" t="s">
        <v>2</v>
      </c>
      <c r="L184" s="1" t="s">
        <v>2</v>
      </c>
      <c r="M184" s="1" t="s">
        <v>2</v>
      </c>
      <c r="N184" s="1" t="s">
        <v>2</v>
      </c>
      <c r="O184" s="1" t="s">
        <v>2</v>
      </c>
      <c r="P184" s="1" t="s">
        <v>2</v>
      </c>
      <c r="Q184" s="1" t="s">
        <v>2</v>
      </c>
      <c r="R184" s="26" t="s">
        <v>2</v>
      </c>
      <c r="S184" s="46"/>
    </row>
    <row r="185" spans="1:19" s="20" customFormat="1" ht="16" thickBot="1" x14ac:dyDescent="0.4">
      <c r="A185" s="40" t="s">
        <v>3</v>
      </c>
      <c r="B185" s="36"/>
      <c r="C185" s="36"/>
      <c r="D185" s="17">
        <f>D184</f>
        <v>4.2568999999999999</v>
      </c>
      <c r="E185" s="36"/>
      <c r="F185" s="36"/>
      <c r="G185" s="36"/>
      <c r="H185" s="36"/>
      <c r="I185" s="36"/>
      <c r="J185" s="36"/>
      <c r="K185" s="26"/>
      <c r="L185" s="26"/>
      <c r="M185" s="26"/>
      <c r="N185" s="26"/>
      <c r="O185" s="26"/>
      <c r="P185" s="26"/>
      <c r="Q185" s="26"/>
      <c r="R185" s="26"/>
      <c r="S185" s="46"/>
    </row>
    <row r="186" spans="1:19" s="20" customFormat="1" ht="16" thickBot="1" x14ac:dyDescent="0.4">
      <c r="A186" s="86" t="s">
        <v>310</v>
      </c>
      <c r="B186" s="87"/>
      <c r="C186" s="87"/>
      <c r="D186" s="87"/>
      <c r="E186" s="87"/>
      <c r="F186" s="87"/>
      <c r="G186" s="87"/>
      <c r="H186" s="87"/>
      <c r="I186" s="87"/>
      <c r="J186" s="87"/>
      <c r="K186" s="87"/>
      <c r="L186" s="87"/>
      <c r="M186" s="87"/>
      <c r="N186" s="87"/>
      <c r="O186" s="87"/>
      <c r="P186" s="87"/>
      <c r="Q186" s="87"/>
      <c r="R186" s="88"/>
      <c r="S186" s="46"/>
    </row>
    <row r="187" spans="1:19" s="20" customFormat="1" ht="14.5" customHeight="1" x14ac:dyDescent="0.35">
      <c r="A187" s="68" t="s">
        <v>1</v>
      </c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70"/>
      <c r="S187" s="46"/>
    </row>
    <row r="188" spans="1:19" s="20" customFormat="1" ht="14.5" customHeight="1" x14ac:dyDescent="0.35">
      <c r="A188" s="71" t="s">
        <v>38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3"/>
      <c r="S188" s="46"/>
    </row>
    <row r="189" spans="1:19" s="20" customFormat="1" ht="14.5" customHeight="1" x14ac:dyDescent="0.35">
      <c r="A189" s="89" t="s">
        <v>62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1"/>
      <c r="S189" s="46"/>
    </row>
    <row r="190" spans="1:19" s="20" customFormat="1" ht="108.5" x14ac:dyDescent="0.35">
      <c r="A190" s="77" t="s">
        <v>187</v>
      </c>
      <c r="B190" s="77">
        <v>1308</v>
      </c>
      <c r="C190" s="4" t="s">
        <v>78</v>
      </c>
      <c r="D190" s="53">
        <v>0.29380000000000001</v>
      </c>
      <c r="E190" s="37" t="s">
        <v>389</v>
      </c>
      <c r="F190" s="55" t="s">
        <v>390</v>
      </c>
      <c r="G190" s="55" t="s">
        <v>391</v>
      </c>
      <c r="H190" s="55" t="s">
        <v>392</v>
      </c>
      <c r="I190" s="55" t="s">
        <v>184</v>
      </c>
      <c r="J190" s="55">
        <v>2</v>
      </c>
      <c r="K190" s="55" t="s">
        <v>311</v>
      </c>
      <c r="L190" s="55" t="s">
        <v>393</v>
      </c>
      <c r="M190" s="55" t="s">
        <v>394</v>
      </c>
      <c r="N190" s="53" t="s">
        <v>2</v>
      </c>
      <c r="O190" s="53" t="s">
        <v>2</v>
      </c>
      <c r="P190" s="53" t="s">
        <v>2</v>
      </c>
      <c r="Q190" s="53" t="s">
        <v>2</v>
      </c>
      <c r="R190" s="53" t="s">
        <v>2</v>
      </c>
      <c r="S190" s="46"/>
    </row>
    <row r="191" spans="1:19" s="20" customFormat="1" ht="62" x14ac:dyDescent="0.35">
      <c r="A191" s="79"/>
      <c r="B191" s="79"/>
      <c r="C191" s="4" t="s">
        <v>196</v>
      </c>
      <c r="D191" s="26">
        <v>9.6500000000000002E-2</v>
      </c>
      <c r="E191" s="32" t="s">
        <v>312</v>
      </c>
      <c r="F191" s="32" t="s">
        <v>313</v>
      </c>
      <c r="G191" s="32" t="s">
        <v>314</v>
      </c>
      <c r="H191" s="32" t="s">
        <v>314</v>
      </c>
      <c r="I191" s="32" t="s">
        <v>238</v>
      </c>
      <c r="J191" s="32">
        <v>2</v>
      </c>
      <c r="K191" s="32" t="s">
        <v>315</v>
      </c>
      <c r="L191" s="32" t="s">
        <v>316</v>
      </c>
      <c r="M191" s="32" t="s">
        <v>317</v>
      </c>
      <c r="N191" s="26" t="s">
        <v>2</v>
      </c>
      <c r="O191" s="26" t="s">
        <v>2</v>
      </c>
      <c r="P191" s="26" t="s">
        <v>2</v>
      </c>
      <c r="Q191" s="26" t="s">
        <v>2</v>
      </c>
      <c r="R191" s="26" t="s">
        <v>2</v>
      </c>
      <c r="S191" s="46"/>
    </row>
    <row r="192" spans="1:19" s="20" customFormat="1" ht="62" x14ac:dyDescent="0.35">
      <c r="A192" s="79"/>
      <c r="B192" s="79"/>
      <c r="C192" s="4" t="s">
        <v>203</v>
      </c>
      <c r="D192" s="7">
        <v>0.17899999999999999</v>
      </c>
      <c r="E192" s="32" t="s">
        <v>312</v>
      </c>
      <c r="F192" s="32" t="s">
        <v>313</v>
      </c>
      <c r="G192" s="32" t="s">
        <v>314</v>
      </c>
      <c r="H192" s="32" t="s">
        <v>314</v>
      </c>
      <c r="I192" s="32" t="s">
        <v>238</v>
      </c>
      <c r="J192" s="32">
        <v>2</v>
      </c>
      <c r="K192" s="32" t="s">
        <v>315</v>
      </c>
      <c r="L192" s="32" t="s">
        <v>318</v>
      </c>
      <c r="M192" s="38" t="s">
        <v>319</v>
      </c>
      <c r="N192" s="26" t="s">
        <v>2</v>
      </c>
      <c r="O192" s="26" t="s">
        <v>2</v>
      </c>
      <c r="P192" s="26" t="s">
        <v>2</v>
      </c>
      <c r="Q192" s="26" t="s">
        <v>2</v>
      </c>
      <c r="R192" s="29" t="s">
        <v>7</v>
      </c>
      <c r="S192" s="46"/>
    </row>
    <row r="193" spans="1:19" s="20" customFormat="1" ht="46.5" x14ac:dyDescent="0.35">
      <c r="A193" s="79"/>
      <c r="B193" s="79"/>
      <c r="C193" s="4" t="s">
        <v>13</v>
      </c>
      <c r="D193" s="29">
        <v>0.16889999999999999</v>
      </c>
      <c r="E193" s="32" t="s">
        <v>320</v>
      </c>
      <c r="F193" s="32" t="s">
        <v>160</v>
      </c>
      <c r="G193" s="32" t="s">
        <v>321</v>
      </c>
      <c r="H193" s="32" t="s">
        <v>322</v>
      </c>
      <c r="I193" s="32" t="s">
        <v>163</v>
      </c>
      <c r="J193" s="32">
        <v>2</v>
      </c>
      <c r="K193" s="32" t="s">
        <v>323</v>
      </c>
      <c r="L193" s="38" t="s">
        <v>324</v>
      </c>
      <c r="M193" s="38" t="s">
        <v>325</v>
      </c>
      <c r="N193" s="29" t="s">
        <v>2</v>
      </c>
      <c r="O193" s="29" t="s">
        <v>2</v>
      </c>
      <c r="P193" s="29" t="s">
        <v>2</v>
      </c>
      <c r="Q193" s="29" t="s">
        <v>326</v>
      </c>
      <c r="R193" s="29" t="s">
        <v>7</v>
      </c>
      <c r="S193" s="46"/>
    </row>
    <row r="194" spans="1:19" s="20" customFormat="1" ht="46.5" x14ac:dyDescent="0.35">
      <c r="A194" s="79"/>
      <c r="B194" s="78"/>
      <c r="C194" s="4" t="s">
        <v>216</v>
      </c>
      <c r="D194" s="29">
        <v>0.17610000000000001</v>
      </c>
      <c r="E194" s="32" t="s">
        <v>327</v>
      </c>
      <c r="F194" s="26" t="s">
        <v>2</v>
      </c>
      <c r="G194" s="26" t="s">
        <v>2</v>
      </c>
      <c r="H194" s="26" t="s">
        <v>2</v>
      </c>
      <c r="I194" s="26" t="s">
        <v>2</v>
      </c>
      <c r="J194" s="26" t="s">
        <v>2</v>
      </c>
      <c r="K194" s="26" t="s">
        <v>2</v>
      </c>
      <c r="L194" s="26" t="s">
        <v>2</v>
      </c>
      <c r="M194" s="26" t="s">
        <v>2</v>
      </c>
      <c r="N194" s="26" t="s">
        <v>2</v>
      </c>
      <c r="O194" s="26" t="s">
        <v>2</v>
      </c>
      <c r="P194" s="26" t="s">
        <v>2</v>
      </c>
      <c r="Q194" s="26" t="s">
        <v>2</v>
      </c>
      <c r="R194" s="26" t="s">
        <v>2</v>
      </c>
      <c r="S194" s="46"/>
    </row>
    <row r="195" spans="1:19" s="20" customFormat="1" ht="46.5" x14ac:dyDescent="0.35">
      <c r="A195" s="79"/>
      <c r="B195" s="77">
        <v>1309</v>
      </c>
      <c r="C195" s="4" t="s">
        <v>76</v>
      </c>
      <c r="D195" s="7">
        <v>5.7000000000000002E-2</v>
      </c>
      <c r="E195" s="32" t="s">
        <v>328</v>
      </c>
      <c r="F195" s="32" t="s">
        <v>283</v>
      </c>
      <c r="G195" s="32" t="s">
        <v>329</v>
      </c>
      <c r="H195" s="32" t="s">
        <v>45</v>
      </c>
      <c r="I195" s="32" t="s">
        <v>184</v>
      </c>
      <c r="J195" s="32">
        <v>2</v>
      </c>
      <c r="K195" s="32" t="s">
        <v>330</v>
      </c>
      <c r="L195" s="38" t="s">
        <v>331</v>
      </c>
      <c r="M195" s="38" t="s">
        <v>332</v>
      </c>
      <c r="N195" s="29" t="s">
        <v>2</v>
      </c>
      <c r="O195" s="29" t="s">
        <v>2</v>
      </c>
      <c r="P195" s="29" t="s">
        <v>2</v>
      </c>
      <c r="Q195" s="29" t="s">
        <v>333</v>
      </c>
      <c r="R195" s="29" t="s">
        <v>7</v>
      </c>
      <c r="S195" s="46"/>
    </row>
    <row r="196" spans="1:19" s="20" customFormat="1" ht="46.5" x14ac:dyDescent="0.35">
      <c r="A196" s="78"/>
      <c r="B196" s="78"/>
      <c r="C196" s="4" t="s">
        <v>58</v>
      </c>
      <c r="D196" s="29">
        <v>1.4064000000000001</v>
      </c>
      <c r="E196" s="26" t="s">
        <v>334</v>
      </c>
      <c r="F196" s="26" t="s">
        <v>2</v>
      </c>
      <c r="G196" s="26" t="s">
        <v>2</v>
      </c>
      <c r="H196" s="26" t="s">
        <v>2</v>
      </c>
      <c r="I196" s="26" t="s">
        <v>2</v>
      </c>
      <c r="J196" s="26" t="s">
        <v>2</v>
      </c>
      <c r="K196" s="26" t="s">
        <v>2</v>
      </c>
      <c r="L196" s="26" t="s">
        <v>2</v>
      </c>
      <c r="M196" s="26" t="s">
        <v>2</v>
      </c>
      <c r="N196" s="26" t="s">
        <v>2</v>
      </c>
      <c r="O196" s="26" t="s">
        <v>2</v>
      </c>
      <c r="P196" s="26" t="s">
        <v>2</v>
      </c>
      <c r="Q196" s="26" t="s">
        <v>2</v>
      </c>
      <c r="R196" s="26" t="s">
        <v>2</v>
      </c>
      <c r="S196" s="46"/>
    </row>
    <row r="197" spans="1:19" s="20" customFormat="1" ht="15.5" x14ac:dyDescent="0.35">
      <c r="A197" s="40" t="s">
        <v>3</v>
      </c>
      <c r="B197" s="36"/>
      <c r="C197" s="36"/>
      <c r="D197" s="19">
        <f>D190+D191+D192+D193+D194+D195+D196</f>
        <v>2.3776999999999999</v>
      </c>
      <c r="E197" s="62"/>
      <c r="F197" s="85"/>
      <c r="G197" s="85"/>
      <c r="H197" s="85"/>
      <c r="I197" s="85"/>
      <c r="J197" s="63"/>
      <c r="K197" s="29"/>
      <c r="L197" s="29"/>
      <c r="M197" s="29"/>
      <c r="N197" s="29"/>
      <c r="O197" s="29"/>
      <c r="P197" s="29"/>
      <c r="Q197" s="29"/>
      <c r="R197" s="26" t="s">
        <v>2</v>
      </c>
      <c r="S197" s="46"/>
    </row>
    <row r="198" spans="1:19" s="49" customFormat="1" ht="15.5" x14ac:dyDescent="0.35">
      <c r="A198" s="62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63"/>
      <c r="S198" s="48"/>
    </row>
    <row r="199" spans="1:19" s="20" customFormat="1" ht="14.5" customHeight="1" x14ac:dyDescent="0.35">
      <c r="A199" s="110" t="s">
        <v>1</v>
      </c>
      <c r="B199" s="105"/>
      <c r="C199" s="105"/>
      <c r="D199" s="105"/>
      <c r="E199" s="105"/>
      <c r="F199" s="105"/>
      <c r="G199" s="105"/>
      <c r="H199" s="105"/>
      <c r="I199" s="105"/>
      <c r="J199" s="105"/>
      <c r="K199" s="105"/>
      <c r="L199" s="105"/>
      <c r="M199" s="105"/>
      <c r="N199" s="105"/>
      <c r="O199" s="105"/>
      <c r="P199" s="105"/>
      <c r="Q199" s="105"/>
      <c r="R199" s="106"/>
      <c r="S199" s="50"/>
    </row>
    <row r="200" spans="1:19" s="20" customFormat="1" ht="14.5" customHeight="1" x14ac:dyDescent="0.35">
      <c r="A200" s="71" t="s">
        <v>38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3"/>
      <c r="S200" s="46"/>
    </row>
    <row r="201" spans="1:19" s="20" customFormat="1" ht="14.5" customHeight="1" x14ac:dyDescent="0.35">
      <c r="A201" s="89" t="s">
        <v>56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  <c r="N201" s="90"/>
      <c r="O201" s="90"/>
      <c r="P201" s="90"/>
      <c r="Q201" s="90"/>
      <c r="R201" s="91"/>
      <c r="S201" s="46"/>
    </row>
    <row r="202" spans="1:19" s="20" customFormat="1" ht="15.5" x14ac:dyDescent="0.35">
      <c r="A202" s="28" t="s">
        <v>187</v>
      </c>
      <c r="B202" s="28">
        <v>1309</v>
      </c>
      <c r="C202" s="4" t="s">
        <v>335</v>
      </c>
      <c r="D202" s="26">
        <v>7.7899999999999997E-2</v>
      </c>
      <c r="E202" s="26" t="s">
        <v>336</v>
      </c>
      <c r="F202" s="26" t="s">
        <v>2</v>
      </c>
      <c r="G202" s="26" t="s">
        <v>2</v>
      </c>
      <c r="H202" s="26" t="s">
        <v>2</v>
      </c>
      <c r="I202" s="26" t="s">
        <v>2</v>
      </c>
      <c r="J202" s="26" t="s">
        <v>2</v>
      </c>
      <c r="K202" s="26" t="s">
        <v>2</v>
      </c>
      <c r="L202" s="26" t="s">
        <v>2</v>
      </c>
      <c r="M202" s="26" t="s">
        <v>2</v>
      </c>
      <c r="N202" s="26" t="s">
        <v>2</v>
      </c>
      <c r="O202" s="26" t="s">
        <v>2</v>
      </c>
      <c r="P202" s="26" t="s">
        <v>2</v>
      </c>
      <c r="Q202" s="26" t="s">
        <v>2</v>
      </c>
      <c r="R202" s="26" t="s">
        <v>2</v>
      </c>
      <c r="S202" s="46"/>
    </row>
    <row r="203" spans="1:19" s="20" customFormat="1" ht="16" thickBot="1" x14ac:dyDescent="0.4">
      <c r="A203" s="40" t="s">
        <v>3</v>
      </c>
      <c r="B203" s="36"/>
      <c r="C203" s="36"/>
      <c r="D203" s="39">
        <f>D202</f>
        <v>7.7899999999999997E-2</v>
      </c>
      <c r="E203" s="36"/>
      <c r="F203" s="36"/>
      <c r="G203" s="36"/>
      <c r="H203" s="36"/>
      <c r="I203" s="36"/>
      <c r="J203" s="36"/>
      <c r="K203" s="29"/>
      <c r="L203" s="29"/>
      <c r="M203" s="29"/>
      <c r="N203" s="29"/>
      <c r="O203" s="29"/>
      <c r="P203" s="29"/>
      <c r="Q203" s="29"/>
      <c r="R203" s="29"/>
      <c r="S203" s="46"/>
    </row>
    <row r="204" spans="1:19" s="49" customFormat="1" ht="16" thickBot="1" x14ac:dyDescent="0.4">
      <c r="A204" s="92"/>
      <c r="B204" s="93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4"/>
      <c r="S204" s="48"/>
    </row>
    <row r="205" spans="1:19" s="49" customFormat="1" ht="46.5" x14ac:dyDescent="0.35">
      <c r="A205" s="29" t="s">
        <v>9</v>
      </c>
      <c r="B205" s="29" t="s">
        <v>10</v>
      </c>
      <c r="C205" s="29" t="s">
        <v>0</v>
      </c>
      <c r="D205" s="29" t="s">
        <v>4</v>
      </c>
      <c r="E205" s="29" t="s">
        <v>5</v>
      </c>
      <c r="F205" s="83" t="s">
        <v>11</v>
      </c>
      <c r="G205" s="102"/>
      <c r="H205" s="102"/>
      <c r="I205" s="102"/>
      <c r="J205" s="102"/>
      <c r="K205" s="102"/>
      <c r="L205" s="102"/>
      <c r="M205" s="102"/>
      <c r="N205" s="102"/>
      <c r="O205" s="102"/>
      <c r="P205" s="84"/>
      <c r="Q205" s="83" t="s">
        <v>12</v>
      </c>
      <c r="R205" s="84"/>
      <c r="S205" s="48"/>
    </row>
    <row r="206" spans="1:19" s="49" customFormat="1" ht="15.5" x14ac:dyDescent="0.35">
      <c r="A206" s="26">
        <v>1</v>
      </c>
      <c r="B206" s="26">
        <v>2</v>
      </c>
      <c r="C206" s="26">
        <v>3</v>
      </c>
      <c r="D206" s="26">
        <v>4</v>
      </c>
      <c r="E206" s="26">
        <v>5</v>
      </c>
      <c r="F206" s="62">
        <v>6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62">
        <v>7</v>
      </c>
      <c r="R206" s="63"/>
      <c r="S206" s="48"/>
    </row>
    <row r="207" spans="1:19" s="49" customFormat="1" ht="15.5" x14ac:dyDescent="0.35">
      <c r="A207" s="26">
        <v>1</v>
      </c>
      <c r="B207" s="64" t="s">
        <v>39</v>
      </c>
      <c r="C207" s="64" t="s">
        <v>187</v>
      </c>
      <c r="D207" s="77">
        <v>1308</v>
      </c>
      <c r="E207" s="26">
        <v>11</v>
      </c>
      <c r="F207" s="103" t="s">
        <v>70</v>
      </c>
      <c r="G207" s="103"/>
      <c r="H207" s="103"/>
      <c r="I207" s="103"/>
      <c r="J207" s="103"/>
      <c r="K207" s="103"/>
      <c r="L207" s="103"/>
      <c r="M207" s="103"/>
      <c r="N207" s="103"/>
      <c r="O207" s="103"/>
      <c r="P207" s="103"/>
      <c r="Q207" s="104">
        <v>0.17899999999999999</v>
      </c>
      <c r="R207" s="104"/>
      <c r="S207" s="48"/>
    </row>
    <row r="208" spans="1:19" s="49" customFormat="1" ht="15.5" x14ac:dyDescent="0.35">
      <c r="A208" s="26">
        <v>2</v>
      </c>
      <c r="B208" s="64"/>
      <c r="C208" s="64"/>
      <c r="D208" s="78"/>
      <c r="E208" s="26">
        <v>17</v>
      </c>
      <c r="F208" s="103" t="s">
        <v>70</v>
      </c>
      <c r="G208" s="103"/>
      <c r="H208" s="103"/>
      <c r="I208" s="103"/>
      <c r="J208" s="103"/>
      <c r="K208" s="103"/>
      <c r="L208" s="103"/>
      <c r="M208" s="103"/>
      <c r="N208" s="103"/>
      <c r="O208" s="103"/>
      <c r="P208" s="103"/>
      <c r="Q208" s="104">
        <v>0.16889999999999999</v>
      </c>
      <c r="R208" s="104"/>
      <c r="S208" s="48"/>
    </row>
    <row r="209" spans="1:19" s="49" customFormat="1" ht="15.5" x14ac:dyDescent="0.35">
      <c r="A209" s="26">
        <v>3</v>
      </c>
      <c r="B209" s="64"/>
      <c r="C209" s="64"/>
      <c r="D209" s="53">
        <v>1309</v>
      </c>
      <c r="E209" s="26">
        <v>21</v>
      </c>
      <c r="F209" s="80" t="s">
        <v>70</v>
      </c>
      <c r="G209" s="81"/>
      <c r="H209" s="81"/>
      <c r="I209" s="81"/>
      <c r="J209" s="81"/>
      <c r="K209" s="81"/>
      <c r="L209" s="81"/>
      <c r="M209" s="81"/>
      <c r="N209" s="81"/>
      <c r="O209" s="81"/>
      <c r="P209" s="82"/>
      <c r="Q209" s="60">
        <v>5.7000000000000002E-2</v>
      </c>
      <c r="R209" s="61"/>
      <c r="S209" s="48"/>
    </row>
    <row r="210" spans="1:19" s="49" customFormat="1" ht="16" thickBot="1" x14ac:dyDescent="0.4">
      <c r="A210" s="71" t="s">
        <v>3</v>
      </c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3"/>
      <c r="Q210" s="121">
        <f>Q207+Q208+Q209</f>
        <v>0.40489999999999998</v>
      </c>
      <c r="R210" s="96"/>
      <c r="S210" s="48"/>
    </row>
    <row r="211" spans="1:19" s="49" customFormat="1" ht="16" thickBot="1" x14ac:dyDescent="0.4">
      <c r="A211" s="86" t="s">
        <v>337</v>
      </c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7"/>
      <c r="Q211" s="87"/>
      <c r="R211" s="88"/>
      <c r="S211" s="48"/>
    </row>
    <row r="212" spans="1:19" s="20" customFormat="1" ht="14.5" customHeight="1" x14ac:dyDescent="0.35">
      <c r="A212" s="68" t="s">
        <v>1</v>
      </c>
      <c r="B212" s="69"/>
      <c r="C212" s="69"/>
      <c r="D212" s="69"/>
      <c r="E212" s="69"/>
      <c r="F212" s="69"/>
      <c r="G212" s="69"/>
      <c r="H212" s="69"/>
      <c r="I212" s="69"/>
      <c r="J212" s="69"/>
      <c r="K212" s="69"/>
      <c r="L212" s="69"/>
      <c r="M212" s="69"/>
      <c r="N212" s="69"/>
      <c r="O212" s="69"/>
      <c r="P212" s="69"/>
      <c r="Q212" s="69"/>
      <c r="R212" s="70"/>
      <c r="S212" s="46"/>
    </row>
    <row r="213" spans="1:19" s="20" customFormat="1" ht="14.5" customHeight="1" x14ac:dyDescent="0.35">
      <c r="A213" s="71" t="s">
        <v>38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3"/>
      <c r="S213" s="46"/>
    </row>
    <row r="214" spans="1:19" s="20" customFormat="1" ht="14.5" customHeight="1" x14ac:dyDescent="0.35">
      <c r="A214" s="89" t="s">
        <v>62</v>
      </c>
      <c r="B214" s="90"/>
      <c r="C214" s="90"/>
      <c r="D214" s="90"/>
      <c r="E214" s="90"/>
      <c r="F214" s="90"/>
      <c r="G214" s="90"/>
      <c r="H214" s="90"/>
      <c r="I214" s="90"/>
      <c r="J214" s="90"/>
      <c r="K214" s="90"/>
      <c r="L214" s="90"/>
      <c r="M214" s="90"/>
      <c r="N214" s="90"/>
      <c r="O214" s="90"/>
      <c r="P214" s="90"/>
      <c r="Q214" s="90"/>
      <c r="R214" s="91"/>
      <c r="S214" s="46"/>
    </row>
    <row r="215" spans="1:19" s="20" customFormat="1" ht="62" x14ac:dyDescent="0.35">
      <c r="A215" s="77" t="s">
        <v>187</v>
      </c>
      <c r="B215" s="77">
        <v>1313</v>
      </c>
      <c r="C215" s="4" t="s">
        <v>203</v>
      </c>
      <c r="D215" s="26">
        <v>3.6200000000000003E-2</v>
      </c>
      <c r="E215" s="37" t="s">
        <v>338</v>
      </c>
      <c r="F215" s="32" t="s">
        <v>339</v>
      </c>
      <c r="G215" s="32" t="s">
        <v>340</v>
      </c>
      <c r="H215" s="32" t="s">
        <v>341</v>
      </c>
      <c r="I215" s="32" t="s">
        <v>101</v>
      </c>
      <c r="J215" s="32">
        <v>3</v>
      </c>
      <c r="K215" s="32" t="s">
        <v>303</v>
      </c>
      <c r="L215" s="32" t="s">
        <v>342</v>
      </c>
      <c r="M215" s="32" t="s">
        <v>343</v>
      </c>
      <c r="N215" s="32" t="s">
        <v>344</v>
      </c>
      <c r="O215" s="26" t="s">
        <v>2</v>
      </c>
      <c r="P215" s="26" t="s">
        <v>2</v>
      </c>
      <c r="Q215" s="26" t="s">
        <v>2</v>
      </c>
      <c r="R215" s="26" t="s">
        <v>7</v>
      </c>
      <c r="S215" s="46"/>
    </row>
    <row r="216" spans="1:19" s="20" customFormat="1" ht="46.5" x14ac:dyDescent="0.35">
      <c r="A216" s="79"/>
      <c r="B216" s="79"/>
      <c r="C216" s="4" t="s">
        <v>235</v>
      </c>
      <c r="D216" s="26">
        <v>0.82230000000000003</v>
      </c>
      <c r="E216" s="37" t="s">
        <v>345</v>
      </c>
      <c r="F216" s="26" t="s">
        <v>2</v>
      </c>
      <c r="G216" s="26" t="s">
        <v>2</v>
      </c>
      <c r="H216" s="26" t="s">
        <v>2</v>
      </c>
      <c r="I216" s="26" t="s">
        <v>2</v>
      </c>
      <c r="J216" s="26" t="s">
        <v>2</v>
      </c>
      <c r="K216" s="26" t="s">
        <v>2</v>
      </c>
      <c r="L216" s="26" t="s">
        <v>2</v>
      </c>
      <c r="M216" s="26" t="s">
        <v>2</v>
      </c>
      <c r="N216" s="26" t="s">
        <v>2</v>
      </c>
      <c r="O216" s="26" t="s">
        <v>2</v>
      </c>
      <c r="P216" s="26" t="s">
        <v>2</v>
      </c>
      <c r="Q216" s="26" t="s">
        <v>2</v>
      </c>
      <c r="R216" s="29" t="s">
        <v>2</v>
      </c>
      <c r="S216" s="46"/>
    </row>
    <row r="217" spans="1:19" s="20" customFormat="1" ht="77.5" x14ac:dyDescent="0.35">
      <c r="A217" s="78"/>
      <c r="B217" s="78"/>
      <c r="C217" s="4" t="s">
        <v>222</v>
      </c>
      <c r="D217" s="26">
        <v>3.49E-2</v>
      </c>
      <c r="E217" s="28" t="s">
        <v>386</v>
      </c>
      <c r="F217" s="26" t="s">
        <v>2</v>
      </c>
      <c r="G217" s="26" t="s">
        <v>2</v>
      </c>
      <c r="H217" s="26" t="s">
        <v>2</v>
      </c>
      <c r="I217" s="26" t="s">
        <v>2</v>
      </c>
      <c r="J217" s="26" t="s">
        <v>2</v>
      </c>
      <c r="K217" s="26" t="s">
        <v>2</v>
      </c>
      <c r="L217" s="26" t="s">
        <v>2</v>
      </c>
      <c r="M217" s="26" t="s">
        <v>2</v>
      </c>
      <c r="N217" s="26" t="s">
        <v>2</v>
      </c>
      <c r="O217" s="26" t="s">
        <v>2</v>
      </c>
      <c r="P217" s="26" t="s">
        <v>2</v>
      </c>
      <c r="Q217" s="26" t="s">
        <v>2</v>
      </c>
      <c r="R217" s="29" t="s">
        <v>2</v>
      </c>
      <c r="S217" s="46"/>
    </row>
    <row r="218" spans="1:19" s="20" customFormat="1" ht="15.5" x14ac:dyDescent="0.35">
      <c r="A218" s="40" t="s">
        <v>3</v>
      </c>
      <c r="B218" s="36"/>
      <c r="C218" s="36"/>
      <c r="D218" s="17">
        <f>D215+D216+D217</f>
        <v>0.89340000000000008</v>
      </c>
      <c r="E218" s="36"/>
      <c r="F218" s="36"/>
      <c r="G218" s="36"/>
      <c r="H218" s="36"/>
      <c r="I218" s="36"/>
      <c r="J218" s="36"/>
      <c r="K218" s="26"/>
      <c r="L218" s="29"/>
      <c r="M218" s="29"/>
      <c r="N218" s="29"/>
      <c r="O218" s="29"/>
      <c r="P218" s="29"/>
      <c r="Q218" s="29"/>
      <c r="R218" s="29"/>
      <c r="S218" s="46"/>
    </row>
    <row r="219" spans="1:19" s="49" customFormat="1" ht="16" thickBot="1" x14ac:dyDescent="0.4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</row>
    <row r="220" spans="1:19" s="20" customFormat="1" ht="14.5" customHeight="1" x14ac:dyDescent="0.35">
      <c r="A220" s="68" t="s">
        <v>1</v>
      </c>
      <c r="B220" s="69"/>
      <c r="C220" s="69"/>
      <c r="D220" s="69"/>
      <c r="E220" s="69"/>
      <c r="F220" s="69"/>
      <c r="G220" s="69"/>
      <c r="H220" s="69"/>
      <c r="I220" s="69"/>
      <c r="J220" s="69"/>
      <c r="K220" s="69"/>
      <c r="L220" s="69"/>
      <c r="M220" s="69"/>
      <c r="N220" s="69"/>
      <c r="O220" s="69"/>
      <c r="P220" s="69"/>
      <c r="Q220" s="69"/>
      <c r="R220" s="70"/>
      <c r="S220" s="46"/>
    </row>
    <row r="221" spans="1:19" s="20" customFormat="1" ht="14.5" customHeight="1" x14ac:dyDescent="0.35">
      <c r="A221" s="71" t="s">
        <v>38</v>
      </c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3"/>
      <c r="S221" s="46"/>
    </row>
    <row r="222" spans="1:19" s="20" customFormat="1" ht="14.5" customHeight="1" x14ac:dyDescent="0.35">
      <c r="A222" s="89" t="s">
        <v>56</v>
      </c>
      <c r="B222" s="90"/>
      <c r="C222" s="90"/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0"/>
      <c r="O222" s="90"/>
      <c r="P222" s="90"/>
      <c r="Q222" s="90"/>
      <c r="R222" s="91"/>
      <c r="S222" s="46"/>
    </row>
    <row r="223" spans="1:19" s="20" customFormat="1" ht="15.5" x14ac:dyDescent="0.35">
      <c r="A223" s="26" t="s">
        <v>187</v>
      </c>
      <c r="B223" s="26">
        <v>1313</v>
      </c>
      <c r="C223" s="4">
        <v>2</v>
      </c>
      <c r="D223" s="56">
        <v>0.2</v>
      </c>
      <c r="E223" s="26" t="s">
        <v>336</v>
      </c>
      <c r="F223" s="26" t="s">
        <v>2</v>
      </c>
      <c r="G223" s="26" t="s">
        <v>2</v>
      </c>
      <c r="H223" s="26" t="s">
        <v>2</v>
      </c>
      <c r="I223" s="26" t="s">
        <v>2</v>
      </c>
      <c r="J223" s="26" t="s">
        <v>2</v>
      </c>
      <c r="K223" s="26" t="s">
        <v>2</v>
      </c>
      <c r="L223" s="26" t="s">
        <v>2</v>
      </c>
      <c r="M223" s="26" t="s">
        <v>2</v>
      </c>
      <c r="N223" s="26" t="s">
        <v>2</v>
      </c>
      <c r="O223" s="26" t="s">
        <v>2</v>
      </c>
      <c r="P223" s="26" t="s">
        <v>2</v>
      </c>
      <c r="Q223" s="26" t="s">
        <v>2</v>
      </c>
      <c r="R223" s="26" t="s">
        <v>2</v>
      </c>
      <c r="S223" s="46"/>
    </row>
    <row r="224" spans="1:19" s="20" customFormat="1" ht="15" customHeight="1" thickBot="1" x14ac:dyDescent="0.4">
      <c r="A224" s="16" t="s">
        <v>3</v>
      </c>
      <c r="B224" s="97"/>
      <c r="C224" s="98"/>
      <c r="D224" s="59">
        <f>D223</f>
        <v>0.2</v>
      </c>
      <c r="E224" s="65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6"/>
      <c r="S224" s="46"/>
    </row>
    <row r="225" spans="1:19" s="20" customFormat="1" ht="16" thickBot="1" x14ac:dyDescent="0.4">
      <c r="A225" s="92"/>
      <c r="B225" s="93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4"/>
      <c r="S225" s="46"/>
    </row>
    <row r="226" spans="1:19" s="49" customFormat="1" ht="46.5" x14ac:dyDescent="0.35">
      <c r="A226" s="29" t="s">
        <v>9</v>
      </c>
      <c r="B226" s="29" t="s">
        <v>10</v>
      </c>
      <c r="C226" s="29" t="s">
        <v>0</v>
      </c>
      <c r="D226" s="29" t="s">
        <v>4</v>
      </c>
      <c r="E226" s="29" t="s">
        <v>5</v>
      </c>
      <c r="F226" s="83" t="s">
        <v>11</v>
      </c>
      <c r="G226" s="102"/>
      <c r="H226" s="102"/>
      <c r="I226" s="102"/>
      <c r="J226" s="102"/>
      <c r="K226" s="102"/>
      <c r="L226" s="102"/>
      <c r="M226" s="102"/>
      <c r="N226" s="102"/>
      <c r="O226" s="102"/>
      <c r="P226" s="84"/>
      <c r="Q226" s="83" t="s">
        <v>12</v>
      </c>
      <c r="R226" s="84"/>
      <c r="S226" s="48"/>
    </row>
    <row r="227" spans="1:19" s="49" customFormat="1" ht="15.5" x14ac:dyDescent="0.35">
      <c r="A227" s="26">
        <v>1</v>
      </c>
      <c r="B227" s="26">
        <v>2</v>
      </c>
      <c r="C227" s="26">
        <v>3</v>
      </c>
      <c r="D227" s="26">
        <v>4</v>
      </c>
      <c r="E227" s="26">
        <v>5</v>
      </c>
      <c r="F227" s="62">
        <v>6</v>
      </c>
      <c r="G227" s="85"/>
      <c r="H227" s="85"/>
      <c r="I227" s="85"/>
      <c r="J227" s="85"/>
      <c r="K227" s="85"/>
      <c r="L227" s="85"/>
      <c r="M227" s="85"/>
      <c r="N227" s="85"/>
      <c r="O227" s="85"/>
      <c r="P227" s="85"/>
      <c r="Q227" s="62">
        <v>7</v>
      </c>
      <c r="R227" s="63"/>
      <c r="S227" s="48"/>
    </row>
    <row r="228" spans="1:19" s="49" customFormat="1" ht="15.5" x14ac:dyDescent="0.35">
      <c r="A228" s="26">
        <v>1</v>
      </c>
      <c r="B228" s="28" t="s">
        <v>39</v>
      </c>
      <c r="C228" s="28" t="s">
        <v>187</v>
      </c>
      <c r="D228" s="28">
        <v>1313</v>
      </c>
      <c r="E228" s="26">
        <v>11</v>
      </c>
      <c r="F228" s="80" t="s">
        <v>70</v>
      </c>
      <c r="G228" s="81"/>
      <c r="H228" s="81"/>
      <c r="I228" s="81"/>
      <c r="J228" s="81"/>
      <c r="K228" s="81"/>
      <c r="L228" s="81"/>
      <c r="M228" s="81"/>
      <c r="N228" s="81"/>
      <c r="O228" s="81"/>
      <c r="P228" s="82"/>
      <c r="Q228" s="62">
        <v>3.6200000000000003E-2</v>
      </c>
      <c r="R228" s="63"/>
      <c r="S228" s="48"/>
    </row>
    <row r="229" spans="1:19" s="49" customFormat="1" ht="16" thickBot="1" x14ac:dyDescent="0.4">
      <c r="A229" s="71" t="s">
        <v>3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3"/>
      <c r="Q229" s="95">
        <f>Q228</f>
        <v>3.6200000000000003E-2</v>
      </c>
      <c r="R229" s="96"/>
      <c r="S229" s="48"/>
    </row>
    <row r="230" spans="1:19" s="49" customFormat="1" ht="16" thickBot="1" x14ac:dyDescent="0.4">
      <c r="A230" s="86" t="s">
        <v>233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  <c r="O230" s="87"/>
      <c r="P230" s="87"/>
      <c r="Q230" s="87"/>
      <c r="R230" s="88"/>
      <c r="S230" s="48"/>
    </row>
    <row r="231" spans="1:19" s="49" customFormat="1" ht="15.5" x14ac:dyDescent="0.35">
      <c r="A231" s="68" t="s">
        <v>1</v>
      </c>
      <c r="B231" s="69"/>
      <c r="C231" s="69"/>
      <c r="D231" s="69"/>
      <c r="E231" s="69"/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70"/>
      <c r="S231" s="48"/>
    </row>
    <row r="232" spans="1:19" s="49" customFormat="1" ht="15.5" x14ac:dyDescent="0.35">
      <c r="A232" s="71" t="s">
        <v>38</v>
      </c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3"/>
      <c r="S232" s="48"/>
    </row>
    <row r="233" spans="1:19" s="49" customFormat="1" ht="15.5" x14ac:dyDescent="0.35">
      <c r="A233" s="89" t="s">
        <v>62</v>
      </c>
      <c r="B233" s="90"/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0"/>
      <c r="O233" s="90"/>
      <c r="P233" s="90"/>
      <c r="Q233" s="90"/>
      <c r="R233" s="91"/>
      <c r="S233" s="48"/>
    </row>
    <row r="234" spans="1:19" s="49" customFormat="1" ht="46.5" x14ac:dyDescent="0.35">
      <c r="A234" s="64" t="s">
        <v>187</v>
      </c>
      <c r="B234" s="26">
        <v>1314</v>
      </c>
      <c r="C234" s="4" t="s">
        <v>234</v>
      </c>
      <c r="D234" s="26">
        <v>2.4241999999999999</v>
      </c>
      <c r="E234" s="26" t="s">
        <v>236</v>
      </c>
      <c r="F234" s="26" t="s">
        <v>2</v>
      </c>
      <c r="G234" s="26" t="s">
        <v>2</v>
      </c>
      <c r="H234" s="26" t="s">
        <v>2</v>
      </c>
      <c r="I234" s="26" t="s">
        <v>2</v>
      </c>
      <c r="J234" s="26" t="s">
        <v>2</v>
      </c>
      <c r="K234" s="26" t="s">
        <v>2</v>
      </c>
      <c r="L234" s="26" t="s">
        <v>2</v>
      </c>
      <c r="M234" s="26" t="s">
        <v>2</v>
      </c>
      <c r="N234" s="26" t="s">
        <v>2</v>
      </c>
      <c r="O234" s="26" t="s">
        <v>2</v>
      </c>
      <c r="P234" s="26" t="s">
        <v>2</v>
      </c>
      <c r="Q234" s="26" t="s">
        <v>2</v>
      </c>
      <c r="R234" s="26" t="s">
        <v>2</v>
      </c>
      <c r="S234" s="48"/>
    </row>
    <row r="235" spans="1:19" s="49" customFormat="1" ht="46.5" x14ac:dyDescent="0.35">
      <c r="A235" s="64"/>
      <c r="B235" s="64">
        <v>1315</v>
      </c>
      <c r="C235" s="4" t="s">
        <v>221</v>
      </c>
      <c r="D235" s="26">
        <v>0.12759999999999999</v>
      </c>
      <c r="E235" s="32" t="s">
        <v>260</v>
      </c>
      <c r="F235" s="32" t="s">
        <v>89</v>
      </c>
      <c r="G235" s="32" t="s">
        <v>273</v>
      </c>
      <c r="H235" s="32" t="s">
        <v>261</v>
      </c>
      <c r="I235" s="32" t="s">
        <v>101</v>
      </c>
      <c r="J235" s="32">
        <v>2</v>
      </c>
      <c r="K235" s="32" t="s">
        <v>262</v>
      </c>
      <c r="L235" s="32" t="s">
        <v>272</v>
      </c>
      <c r="M235" s="32" t="s">
        <v>263</v>
      </c>
      <c r="N235" s="32" t="s">
        <v>271</v>
      </c>
      <c r="O235" s="32" t="s">
        <v>274</v>
      </c>
      <c r="P235" s="32" t="s">
        <v>214</v>
      </c>
      <c r="Q235" s="26" t="s">
        <v>2</v>
      </c>
      <c r="R235" s="26" t="s">
        <v>2</v>
      </c>
      <c r="S235" s="48"/>
    </row>
    <row r="236" spans="1:19" s="49" customFormat="1" ht="59" customHeight="1" x14ac:dyDescent="0.35">
      <c r="A236" s="64"/>
      <c r="B236" s="64"/>
      <c r="C236" s="4" t="s">
        <v>6</v>
      </c>
      <c r="D236" s="26">
        <v>4.8140999999999998</v>
      </c>
      <c r="E236" s="26" t="s">
        <v>264</v>
      </c>
      <c r="F236" s="26" t="s">
        <v>2</v>
      </c>
      <c r="G236" s="26" t="s">
        <v>2</v>
      </c>
      <c r="H236" s="26" t="s">
        <v>2</v>
      </c>
      <c r="I236" s="26" t="s">
        <v>2</v>
      </c>
      <c r="J236" s="26" t="s">
        <v>2</v>
      </c>
      <c r="K236" s="26" t="s">
        <v>2</v>
      </c>
      <c r="L236" s="26" t="s">
        <v>2</v>
      </c>
      <c r="M236" s="26" t="s">
        <v>2</v>
      </c>
      <c r="N236" s="26" t="s">
        <v>2</v>
      </c>
      <c r="O236" s="26" t="s">
        <v>2</v>
      </c>
      <c r="P236" s="26" t="s">
        <v>2</v>
      </c>
      <c r="Q236" s="26" t="s">
        <v>2</v>
      </c>
      <c r="R236" s="26" t="s">
        <v>2</v>
      </c>
      <c r="S236" s="48"/>
    </row>
    <row r="237" spans="1:19" s="49" customFormat="1" ht="62" x14ac:dyDescent="0.35">
      <c r="A237" s="64"/>
      <c r="B237" s="64"/>
      <c r="C237" s="4" t="s">
        <v>87</v>
      </c>
      <c r="D237" s="26">
        <v>0.17530000000000001</v>
      </c>
      <c r="E237" s="32" t="s">
        <v>265</v>
      </c>
      <c r="F237" s="32" t="s">
        <v>266</v>
      </c>
      <c r="G237" s="32" t="s">
        <v>267</v>
      </c>
      <c r="H237" s="32" t="s">
        <v>268</v>
      </c>
      <c r="I237" s="32" t="s">
        <v>101</v>
      </c>
      <c r="J237" s="32">
        <v>3</v>
      </c>
      <c r="K237" s="32" t="s">
        <v>269</v>
      </c>
      <c r="L237" s="32" t="s">
        <v>237</v>
      </c>
      <c r="M237" s="32" t="s">
        <v>270</v>
      </c>
      <c r="N237" s="26" t="s">
        <v>105</v>
      </c>
      <c r="O237" s="26" t="s">
        <v>2</v>
      </c>
      <c r="P237" s="26" t="s">
        <v>2</v>
      </c>
      <c r="Q237" s="26" t="s">
        <v>2</v>
      </c>
      <c r="R237" s="26" t="s">
        <v>2</v>
      </c>
      <c r="S237" s="48"/>
    </row>
    <row r="238" spans="1:19" s="49" customFormat="1" ht="62" x14ac:dyDescent="0.35">
      <c r="A238" s="64"/>
      <c r="B238" s="64"/>
      <c r="C238" s="4" t="s">
        <v>13</v>
      </c>
      <c r="D238" s="33">
        <v>5.5E-2</v>
      </c>
      <c r="E238" s="32" t="s">
        <v>275</v>
      </c>
      <c r="F238" s="32" t="s">
        <v>276</v>
      </c>
      <c r="G238" s="32" t="s">
        <v>277</v>
      </c>
      <c r="H238" s="32" t="s">
        <v>278</v>
      </c>
      <c r="I238" s="32" t="s">
        <v>101</v>
      </c>
      <c r="J238" s="32">
        <v>2</v>
      </c>
      <c r="K238" s="32" t="s">
        <v>279</v>
      </c>
      <c r="L238" s="32" t="s">
        <v>258</v>
      </c>
      <c r="M238" s="32" t="s">
        <v>280</v>
      </c>
      <c r="N238" s="32" t="s">
        <v>281</v>
      </c>
      <c r="O238" s="26" t="s">
        <v>2</v>
      </c>
      <c r="P238" s="26" t="s">
        <v>2</v>
      </c>
      <c r="Q238" s="26" t="s">
        <v>2</v>
      </c>
      <c r="R238" s="26" t="s">
        <v>2</v>
      </c>
      <c r="S238" s="48"/>
    </row>
    <row r="239" spans="1:19" s="49" customFormat="1" ht="62" x14ac:dyDescent="0.35">
      <c r="A239" s="64"/>
      <c r="B239" s="64"/>
      <c r="C239" s="4" t="s">
        <v>74</v>
      </c>
      <c r="D239" s="26">
        <v>3.49E-2</v>
      </c>
      <c r="E239" s="32" t="s">
        <v>282</v>
      </c>
      <c r="F239" s="32" t="s">
        <v>283</v>
      </c>
      <c r="G239" s="32" t="s">
        <v>284</v>
      </c>
      <c r="H239" s="32" t="s">
        <v>285</v>
      </c>
      <c r="I239" s="32" t="s">
        <v>238</v>
      </c>
      <c r="J239" s="32">
        <v>3</v>
      </c>
      <c r="K239" s="32" t="s">
        <v>286</v>
      </c>
      <c r="L239" s="32" t="s">
        <v>287</v>
      </c>
      <c r="M239" s="32" t="s">
        <v>288</v>
      </c>
      <c r="N239" s="26" t="s">
        <v>2</v>
      </c>
      <c r="O239" s="26" t="s">
        <v>2</v>
      </c>
      <c r="P239" s="26" t="s">
        <v>2</v>
      </c>
      <c r="Q239" s="26" t="s">
        <v>2</v>
      </c>
      <c r="R239" s="26" t="s">
        <v>2</v>
      </c>
      <c r="S239" s="48"/>
    </row>
    <row r="240" spans="1:19" s="49" customFormat="1" ht="46.5" x14ac:dyDescent="0.35">
      <c r="A240" s="64"/>
      <c r="B240" s="26">
        <v>1317</v>
      </c>
      <c r="C240" s="4" t="s">
        <v>235</v>
      </c>
      <c r="D240" s="26">
        <v>2.2726999999999999</v>
      </c>
      <c r="E240" s="26" t="s">
        <v>289</v>
      </c>
      <c r="F240" s="26" t="s">
        <v>2</v>
      </c>
      <c r="G240" s="26" t="s">
        <v>2</v>
      </c>
      <c r="H240" s="26" t="s">
        <v>2</v>
      </c>
      <c r="I240" s="26" t="s">
        <v>2</v>
      </c>
      <c r="J240" s="26" t="s">
        <v>2</v>
      </c>
      <c r="K240" s="26" t="s">
        <v>2</v>
      </c>
      <c r="L240" s="26" t="s">
        <v>2</v>
      </c>
      <c r="M240" s="26" t="s">
        <v>2</v>
      </c>
      <c r="N240" s="26" t="s">
        <v>2</v>
      </c>
      <c r="O240" s="26" t="s">
        <v>2</v>
      </c>
      <c r="P240" s="26" t="s">
        <v>2</v>
      </c>
      <c r="Q240" s="26" t="s">
        <v>2</v>
      </c>
      <c r="R240" s="26" t="s">
        <v>2</v>
      </c>
      <c r="S240" s="48"/>
    </row>
    <row r="241" spans="1:19" s="49" customFormat="1" ht="16" thickBot="1" x14ac:dyDescent="0.4">
      <c r="A241" s="24" t="s">
        <v>3</v>
      </c>
      <c r="B241" s="97"/>
      <c r="C241" s="98"/>
      <c r="D241" s="23">
        <f>SUM(D234:D240)</f>
        <v>9.9038000000000004</v>
      </c>
      <c r="E241" s="97"/>
      <c r="F241" s="122"/>
      <c r="G241" s="122"/>
      <c r="H241" s="122"/>
      <c r="I241" s="122"/>
      <c r="J241" s="98"/>
      <c r="K241" s="30"/>
      <c r="L241" s="30"/>
      <c r="M241" s="30"/>
      <c r="N241" s="30"/>
      <c r="O241" s="30"/>
      <c r="P241" s="30"/>
      <c r="Q241" s="30"/>
      <c r="R241" s="30"/>
      <c r="S241" s="48"/>
    </row>
    <row r="242" spans="1:19" s="49" customFormat="1" ht="16" thickBot="1" x14ac:dyDescent="0.4">
      <c r="A242" s="86" t="s">
        <v>239</v>
      </c>
      <c r="B242" s="87"/>
      <c r="C242" s="87"/>
      <c r="D242" s="87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87"/>
      <c r="P242" s="87"/>
      <c r="Q242" s="87"/>
      <c r="R242" s="88"/>
      <c r="S242" s="48"/>
    </row>
    <row r="243" spans="1:19" s="49" customFormat="1" ht="15.5" x14ac:dyDescent="0.35">
      <c r="A243" s="68" t="s">
        <v>1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70"/>
      <c r="S243" s="48"/>
    </row>
    <row r="244" spans="1:19" s="49" customFormat="1" ht="15.5" x14ac:dyDescent="0.35">
      <c r="A244" s="71" t="s">
        <v>38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3"/>
      <c r="S244" s="48"/>
    </row>
    <row r="245" spans="1:19" s="49" customFormat="1" ht="15.5" x14ac:dyDescent="0.35">
      <c r="A245" s="89" t="s">
        <v>62</v>
      </c>
      <c r="B245" s="90"/>
      <c r="C245" s="90"/>
      <c r="D245" s="90"/>
      <c r="E245" s="90"/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1"/>
      <c r="S245" s="48"/>
    </row>
    <row r="246" spans="1:19" s="49" customFormat="1" ht="46.5" x14ac:dyDescent="0.35">
      <c r="A246" s="26" t="s">
        <v>187</v>
      </c>
      <c r="B246" s="26">
        <v>1316</v>
      </c>
      <c r="C246" s="4" t="s">
        <v>196</v>
      </c>
      <c r="D246" s="26">
        <v>0.3014</v>
      </c>
      <c r="E246" s="32" t="s">
        <v>290</v>
      </c>
      <c r="F246" s="32" t="s">
        <v>291</v>
      </c>
      <c r="G246" s="32" t="s">
        <v>292</v>
      </c>
      <c r="H246" s="32" t="s">
        <v>293</v>
      </c>
      <c r="I246" s="32" t="s">
        <v>46</v>
      </c>
      <c r="J246" s="32">
        <v>3</v>
      </c>
      <c r="K246" s="32" t="s">
        <v>279</v>
      </c>
      <c r="L246" s="32" t="s">
        <v>259</v>
      </c>
      <c r="M246" s="32" t="s">
        <v>294</v>
      </c>
      <c r="N246" s="52"/>
      <c r="O246" s="26" t="s">
        <v>295</v>
      </c>
      <c r="P246" s="26" t="s">
        <v>295</v>
      </c>
      <c r="Q246" s="26" t="s">
        <v>296</v>
      </c>
      <c r="R246" s="26" t="s">
        <v>2</v>
      </c>
      <c r="S246" s="48"/>
    </row>
    <row r="247" spans="1:19" s="49" customFormat="1" ht="16" thickBot="1" x14ac:dyDescent="0.4">
      <c r="A247" s="40" t="s">
        <v>3</v>
      </c>
      <c r="B247" s="64"/>
      <c r="C247" s="64"/>
      <c r="D247" s="17">
        <f>D246</f>
        <v>0.3014</v>
      </c>
      <c r="E247" s="64"/>
      <c r="F247" s="64"/>
      <c r="G247" s="64"/>
      <c r="H247" s="64"/>
      <c r="I247" s="64"/>
      <c r="J247" s="64"/>
      <c r="K247" s="26"/>
      <c r="L247" s="26"/>
      <c r="M247" s="26"/>
      <c r="N247" s="26"/>
      <c r="O247" s="26"/>
      <c r="P247" s="26"/>
      <c r="Q247" s="26"/>
      <c r="R247" s="26"/>
      <c r="S247" s="48"/>
    </row>
    <row r="248" spans="1:19" s="49" customFormat="1" ht="16" thickBot="1" x14ac:dyDescent="0.4">
      <c r="A248" s="86" t="s">
        <v>346</v>
      </c>
      <c r="B248" s="87"/>
      <c r="C248" s="87"/>
      <c r="D248" s="87"/>
      <c r="E248" s="87"/>
      <c r="F248" s="87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8"/>
      <c r="S248" s="48"/>
    </row>
    <row r="249" spans="1:19" s="49" customFormat="1" ht="15.5" x14ac:dyDescent="0.35">
      <c r="A249" s="68" t="s">
        <v>1</v>
      </c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69"/>
      <c r="M249" s="69"/>
      <c r="N249" s="69"/>
      <c r="O249" s="69"/>
      <c r="P249" s="69"/>
      <c r="Q249" s="69"/>
      <c r="R249" s="70"/>
      <c r="S249" s="48"/>
    </row>
    <row r="250" spans="1:19" s="49" customFormat="1" ht="15.5" x14ac:dyDescent="0.35">
      <c r="A250" s="71" t="s">
        <v>38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3"/>
      <c r="S250" s="48"/>
    </row>
    <row r="251" spans="1:19" s="49" customFormat="1" ht="15.5" x14ac:dyDescent="0.35">
      <c r="A251" s="89" t="s">
        <v>62</v>
      </c>
      <c r="B251" s="90"/>
      <c r="C251" s="90"/>
      <c r="D251" s="90"/>
      <c r="E251" s="90"/>
      <c r="F251" s="90"/>
      <c r="G251" s="90"/>
      <c r="H251" s="90"/>
      <c r="I251" s="90"/>
      <c r="J251" s="90"/>
      <c r="K251" s="90"/>
      <c r="L251" s="90"/>
      <c r="M251" s="90"/>
      <c r="N251" s="90"/>
      <c r="O251" s="90"/>
      <c r="P251" s="90"/>
      <c r="Q251" s="90"/>
      <c r="R251" s="91"/>
      <c r="S251" s="48"/>
    </row>
    <row r="252" spans="1:19" s="49" customFormat="1" ht="31" x14ac:dyDescent="0.35">
      <c r="A252" s="28" t="s">
        <v>347</v>
      </c>
      <c r="B252" s="28">
        <v>28</v>
      </c>
      <c r="C252" s="4">
        <v>3</v>
      </c>
      <c r="D252" s="56">
        <v>0.5</v>
      </c>
      <c r="E252" s="26" t="s">
        <v>349</v>
      </c>
      <c r="F252" s="26" t="s">
        <v>2</v>
      </c>
      <c r="G252" s="26" t="s">
        <v>2</v>
      </c>
      <c r="H252" s="26" t="s">
        <v>2</v>
      </c>
      <c r="I252" s="26" t="s">
        <v>2</v>
      </c>
      <c r="J252" s="26" t="s">
        <v>2</v>
      </c>
      <c r="K252" s="26" t="s">
        <v>2</v>
      </c>
      <c r="L252" s="26" t="s">
        <v>2</v>
      </c>
      <c r="M252" s="26" t="s">
        <v>2</v>
      </c>
      <c r="N252" s="26" t="s">
        <v>2</v>
      </c>
      <c r="O252" s="26" t="s">
        <v>2</v>
      </c>
      <c r="P252" s="26" t="s">
        <v>2</v>
      </c>
      <c r="Q252" s="26" t="s">
        <v>2</v>
      </c>
      <c r="R252" s="26" t="s">
        <v>2</v>
      </c>
      <c r="S252" s="48"/>
    </row>
    <row r="253" spans="1:19" s="49" customFormat="1" ht="15.5" x14ac:dyDescent="0.35">
      <c r="A253" s="40" t="s">
        <v>3</v>
      </c>
      <c r="B253" s="36"/>
      <c r="C253" s="36"/>
      <c r="D253" s="18">
        <f>D252</f>
        <v>0.5</v>
      </c>
      <c r="E253" s="36"/>
      <c r="F253" s="36"/>
      <c r="G253" s="36"/>
      <c r="H253" s="36"/>
      <c r="I253" s="36"/>
      <c r="J253" s="36"/>
      <c r="K253" s="26"/>
      <c r="L253" s="29"/>
      <c r="M253" s="29"/>
      <c r="N253" s="29"/>
      <c r="O253" s="29"/>
      <c r="P253" s="29"/>
      <c r="Q253" s="29"/>
      <c r="R253" s="29"/>
      <c r="S253" s="48"/>
    </row>
    <row r="254" spans="1:19" s="49" customFormat="1" ht="15.5" x14ac:dyDescent="0.3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48"/>
    </row>
    <row r="255" spans="1:19" s="49" customFormat="1" ht="15.5" x14ac:dyDescent="0.35">
      <c r="A255" s="123" t="s">
        <v>1</v>
      </c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3"/>
      <c r="O255" s="123"/>
      <c r="P255" s="123"/>
      <c r="Q255" s="123"/>
      <c r="R255" s="123"/>
      <c r="S255" s="48"/>
    </row>
    <row r="256" spans="1:19" s="49" customFormat="1" ht="15.5" x14ac:dyDescent="0.35">
      <c r="A256" s="124" t="s">
        <v>38</v>
      </c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  <c r="N256" s="124"/>
      <c r="O256" s="124"/>
      <c r="P256" s="124"/>
      <c r="Q256" s="124"/>
      <c r="R256" s="124"/>
      <c r="S256" s="48"/>
    </row>
    <row r="257" spans="1:19" s="49" customFormat="1" ht="15.5" x14ac:dyDescent="0.35">
      <c r="A257" s="125" t="s">
        <v>348</v>
      </c>
      <c r="B257" s="125"/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48"/>
    </row>
    <row r="258" spans="1:19" s="49" customFormat="1" ht="31" x14ac:dyDescent="0.35">
      <c r="A258" s="26" t="s">
        <v>347</v>
      </c>
      <c r="B258" s="26">
        <v>28</v>
      </c>
      <c r="C258" s="4" t="s">
        <v>195</v>
      </c>
      <c r="D258" s="26">
        <v>1.8996</v>
      </c>
      <c r="E258" s="26" t="s">
        <v>349</v>
      </c>
      <c r="F258" s="26" t="s">
        <v>2</v>
      </c>
      <c r="G258" s="26" t="s">
        <v>2</v>
      </c>
      <c r="H258" s="26" t="s">
        <v>2</v>
      </c>
      <c r="I258" s="26" t="s">
        <v>2</v>
      </c>
      <c r="J258" s="26" t="s">
        <v>2</v>
      </c>
      <c r="K258" s="26" t="s">
        <v>2</v>
      </c>
      <c r="L258" s="26" t="s">
        <v>2</v>
      </c>
      <c r="M258" s="26" t="s">
        <v>2</v>
      </c>
      <c r="N258" s="26" t="s">
        <v>2</v>
      </c>
      <c r="O258" s="26" t="s">
        <v>2</v>
      </c>
      <c r="P258" s="26" t="s">
        <v>2</v>
      </c>
      <c r="Q258" s="26" t="s">
        <v>2</v>
      </c>
      <c r="R258" s="26" t="s">
        <v>2</v>
      </c>
      <c r="S258" s="48"/>
    </row>
    <row r="259" spans="1:19" s="49" customFormat="1" ht="16" thickBot="1" x14ac:dyDescent="0.4">
      <c r="A259" s="40" t="s">
        <v>3</v>
      </c>
      <c r="B259" s="64"/>
      <c r="C259" s="64"/>
      <c r="D259" s="17">
        <f>D258</f>
        <v>1.8996</v>
      </c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48"/>
    </row>
    <row r="260" spans="1:19" s="49" customFormat="1" ht="16" thickBot="1" x14ac:dyDescent="0.4">
      <c r="A260" s="86" t="s">
        <v>350</v>
      </c>
      <c r="B260" s="87"/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87"/>
      <c r="O260" s="87"/>
      <c r="P260" s="87"/>
      <c r="Q260" s="87"/>
      <c r="R260" s="88"/>
      <c r="S260" s="48"/>
    </row>
    <row r="261" spans="1:19" s="49" customFormat="1" ht="15.5" x14ac:dyDescent="0.35">
      <c r="A261" s="123" t="s">
        <v>1</v>
      </c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48"/>
    </row>
    <row r="262" spans="1:19" s="49" customFormat="1" ht="15.5" x14ac:dyDescent="0.35">
      <c r="A262" s="124" t="s">
        <v>38</v>
      </c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  <c r="N262" s="124"/>
      <c r="O262" s="124"/>
      <c r="P262" s="124"/>
      <c r="Q262" s="124"/>
      <c r="R262" s="124"/>
      <c r="S262" s="48"/>
    </row>
    <row r="263" spans="1:19" s="49" customFormat="1" ht="15.5" x14ac:dyDescent="0.35">
      <c r="A263" s="125" t="s">
        <v>348</v>
      </c>
      <c r="B263" s="125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48"/>
    </row>
    <row r="264" spans="1:19" s="49" customFormat="1" ht="46.5" x14ac:dyDescent="0.35">
      <c r="A264" s="77" t="s">
        <v>351</v>
      </c>
      <c r="B264" s="77">
        <v>57</v>
      </c>
      <c r="C264" s="4" t="s">
        <v>352</v>
      </c>
      <c r="D264" s="26">
        <v>9.5799999999999996E-2</v>
      </c>
      <c r="E264" s="32" t="s">
        <v>353</v>
      </c>
      <c r="F264" s="32" t="s">
        <v>354</v>
      </c>
      <c r="G264" s="32" t="s">
        <v>355</v>
      </c>
      <c r="H264" s="32" t="s">
        <v>356</v>
      </c>
      <c r="I264" s="32" t="s">
        <v>357</v>
      </c>
      <c r="J264" s="32">
        <v>2</v>
      </c>
      <c r="K264" s="32" t="s">
        <v>358</v>
      </c>
      <c r="L264" s="32" t="s">
        <v>359</v>
      </c>
      <c r="M264" s="32" t="s">
        <v>360</v>
      </c>
      <c r="N264" s="32" t="s">
        <v>361</v>
      </c>
      <c r="O264" s="26" t="s">
        <v>2</v>
      </c>
      <c r="P264" s="26" t="s">
        <v>2</v>
      </c>
      <c r="Q264" s="26" t="s">
        <v>2</v>
      </c>
      <c r="R264" s="26" t="s">
        <v>7</v>
      </c>
      <c r="S264" s="48"/>
    </row>
    <row r="265" spans="1:19" s="49" customFormat="1" ht="31" x14ac:dyDescent="0.35">
      <c r="A265" s="79"/>
      <c r="B265" s="79"/>
      <c r="C265" s="4">
        <v>59</v>
      </c>
      <c r="D265" s="56">
        <v>0.1</v>
      </c>
      <c r="E265" s="32" t="s">
        <v>362</v>
      </c>
      <c r="F265" s="26" t="s">
        <v>2</v>
      </c>
      <c r="G265" s="26" t="s">
        <v>2</v>
      </c>
      <c r="H265" s="26" t="s">
        <v>2</v>
      </c>
      <c r="I265" s="26" t="s">
        <v>2</v>
      </c>
      <c r="J265" s="26" t="s">
        <v>2</v>
      </c>
      <c r="K265" s="26" t="s">
        <v>2</v>
      </c>
      <c r="L265" s="26" t="s">
        <v>2</v>
      </c>
      <c r="M265" s="26" t="s">
        <v>2</v>
      </c>
      <c r="N265" s="26" t="s">
        <v>2</v>
      </c>
      <c r="O265" s="26" t="s">
        <v>2</v>
      </c>
      <c r="P265" s="26" t="s">
        <v>2</v>
      </c>
      <c r="Q265" s="26" t="s">
        <v>2</v>
      </c>
      <c r="R265" s="26" t="s">
        <v>2</v>
      </c>
      <c r="S265" s="48"/>
    </row>
    <row r="266" spans="1:19" s="49" customFormat="1" ht="46.5" x14ac:dyDescent="0.35">
      <c r="A266" s="79"/>
      <c r="B266" s="79"/>
      <c r="C266" s="4" t="s">
        <v>363</v>
      </c>
      <c r="D266" s="26">
        <v>3.5299999999999998E-2</v>
      </c>
      <c r="E266" s="32" t="s">
        <v>364</v>
      </c>
      <c r="F266" s="32" t="s">
        <v>354</v>
      </c>
      <c r="G266" s="32" t="s">
        <v>355</v>
      </c>
      <c r="H266" s="32" t="s">
        <v>356</v>
      </c>
      <c r="I266" s="32" t="s">
        <v>357</v>
      </c>
      <c r="J266" s="32">
        <v>2</v>
      </c>
      <c r="K266" s="32" t="s">
        <v>365</v>
      </c>
      <c r="L266" s="32" t="s">
        <v>366</v>
      </c>
      <c r="M266" s="32" t="s">
        <v>367</v>
      </c>
      <c r="N266" s="32" t="s">
        <v>361</v>
      </c>
      <c r="O266" s="26" t="s">
        <v>2</v>
      </c>
      <c r="P266" s="26" t="s">
        <v>2</v>
      </c>
      <c r="Q266" s="26" t="s">
        <v>2</v>
      </c>
      <c r="R266" s="26" t="s">
        <v>7</v>
      </c>
      <c r="S266" s="48"/>
    </row>
    <row r="267" spans="1:19" s="49" customFormat="1" ht="31" x14ac:dyDescent="0.35">
      <c r="A267" s="78"/>
      <c r="B267" s="78"/>
      <c r="C267" s="4" t="s">
        <v>368</v>
      </c>
      <c r="D267" s="26">
        <v>8.4599999999999995E-2</v>
      </c>
      <c r="E267" s="32" t="s">
        <v>349</v>
      </c>
      <c r="F267" s="26" t="s">
        <v>2</v>
      </c>
      <c r="G267" s="26" t="s">
        <v>2</v>
      </c>
      <c r="H267" s="26" t="s">
        <v>2</v>
      </c>
      <c r="I267" s="26" t="s">
        <v>2</v>
      </c>
      <c r="J267" s="26" t="s">
        <v>2</v>
      </c>
      <c r="K267" s="26" t="s">
        <v>2</v>
      </c>
      <c r="L267" s="26" t="s">
        <v>2</v>
      </c>
      <c r="M267" s="26" t="s">
        <v>2</v>
      </c>
      <c r="N267" s="26" t="s">
        <v>2</v>
      </c>
      <c r="O267" s="26" t="s">
        <v>2</v>
      </c>
      <c r="P267" s="26" t="s">
        <v>2</v>
      </c>
      <c r="Q267" s="26" t="s">
        <v>2</v>
      </c>
      <c r="R267" s="26" t="s">
        <v>2</v>
      </c>
      <c r="S267" s="48"/>
    </row>
    <row r="268" spans="1:19" s="49" customFormat="1" ht="15.5" x14ac:dyDescent="0.35">
      <c r="A268" s="40" t="s">
        <v>3</v>
      </c>
      <c r="B268" s="64"/>
      <c r="C268" s="64"/>
      <c r="D268" s="18">
        <f>SUM(D264:D267)</f>
        <v>0.31569999999999998</v>
      </c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48"/>
    </row>
    <row r="269" spans="1:19" s="49" customFormat="1" ht="15.5" x14ac:dyDescent="0.35">
      <c r="A269" s="123" t="s">
        <v>1</v>
      </c>
      <c r="B269" s="123"/>
      <c r="C269" s="123"/>
      <c r="D269" s="123"/>
      <c r="E269" s="123"/>
      <c r="F269" s="123"/>
      <c r="G269" s="123"/>
      <c r="H269" s="123"/>
      <c r="I269" s="123"/>
      <c r="J269" s="123"/>
      <c r="K269" s="123"/>
      <c r="L269" s="123"/>
      <c r="M269" s="123"/>
      <c r="N269" s="123"/>
      <c r="O269" s="123"/>
      <c r="P269" s="123"/>
      <c r="Q269" s="123"/>
      <c r="R269" s="123"/>
      <c r="S269" s="48"/>
    </row>
    <row r="270" spans="1:19" s="49" customFormat="1" ht="15.5" x14ac:dyDescent="0.35">
      <c r="A270" s="124" t="s">
        <v>38</v>
      </c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  <c r="N270" s="124"/>
      <c r="O270" s="124"/>
      <c r="P270" s="124"/>
      <c r="Q270" s="124"/>
      <c r="R270" s="124"/>
      <c r="S270" s="48"/>
    </row>
    <row r="271" spans="1:19" s="49" customFormat="1" ht="15.5" x14ac:dyDescent="0.35">
      <c r="A271" s="125" t="s">
        <v>230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48"/>
    </row>
    <row r="272" spans="1:19" s="49" customFormat="1" ht="46.5" x14ac:dyDescent="0.35">
      <c r="A272" s="77" t="s">
        <v>351</v>
      </c>
      <c r="B272" s="77">
        <v>57</v>
      </c>
      <c r="C272" s="4" t="s">
        <v>369</v>
      </c>
      <c r="D272" s="56">
        <v>6.6699999999999995E-2</v>
      </c>
      <c r="E272" s="55" t="s">
        <v>370</v>
      </c>
      <c r="F272" s="55" t="s">
        <v>354</v>
      </c>
      <c r="G272" s="55" t="s">
        <v>355</v>
      </c>
      <c r="H272" s="55" t="s">
        <v>356</v>
      </c>
      <c r="I272" s="55" t="s">
        <v>357</v>
      </c>
      <c r="J272" s="55">
        <v>2</v>
      </c>
      <c r="K272" s="55" t="s">
        <v>365</v>
      </c>
      <c r="L272" s="55" t="s">
        <v>371</v>
      </c>
      <c r="M272" s="55" t="s">
        <v>372</v>
      </c>
      <c r="N272" s="55" t="s">
        <v>361</v>
      </c>
      <c r="O272" s="53" t="s">
        <v>2</v>
      </c>
      <c r="P272" s="53" t="s">
        <v>2</v>
      </c>
      <c r="Q272" s="53" t="s">
        <v>2</v>
      </c>
      <c r="R272" s="53" t="s">
        <v>7</v>
      </c>
      <c r="S272" s="48"/>
    </row>
    <row r="273" spans="1:19" s="49" customFormat="1" ht="31" x14ac:dyDescent="0.35">
      <c r="A273" s="79"/>
      <c r="B273" s="79"/>
      <c r="C273" s="4" t="s">
        <v>387</v>
      </c>
      <c r="D273" s="53">
        <v>0.21790000000000001</v>
      </c>
      <c r="E273" s="53" t="s">
        <v>349</v>
      </c>
      <c r="F273" s="53" t="s">
        <v>2</v>
      </c>
      <c r="G273" s="53" t="s">
        <v>2</v>
      </c>
      <c r="H273" s="53" t="s">
        <v>2</v>
      </c>
      <c r="I273" s="53" t="s">
        <v>2</v>
      </c>
      <c r="J273" s="53" t="s">
        <v>2</v>
      </c>
      <c r="K273" s="53" t="s">
        <v>2</v>
      </c>
      <c r="L273" s="53" t="s">
        <v>2</v>
      </c>
      <c r="M273" s="53" t="s">
        <v>2</v>
      </c>
      <c r="N273" s="53" t="s">
        <v>2</v>
      </c>
      <c r="O273" s="53" t="s">
        <v>2</v>
      </c>
      <c r="P273" s="53" t="s">
        <v>2</v>
      </c>
      <c r="Q273" s="53" t="s">
        <v>2</v>
      </c>
      <c r="R273" s="53" t="s">
        <v>2</v>
      </c>
      <c r="S273" s="48"/>
    </row>
    <row r="274" spans="1:19" s="49" customFormat="1" ht="31" x14ac:dyDescent="0.35">
      <c r="A274" s="79"/>
      <c r="B274" s="79"/>
      <c r="C274" s="4" t="s">
        <v>373</v>
      </c>
      <c r="D274" s="53">
        <v>0.18079999999999999</v>
      </c>
      <c r="E274" s="53" t="s">
        <v>349</v>
      </c>
      <c r="F274" s="53" t="s">
        <v>2</v>
      </c>
      <c r="G274" s="53" t="s">
        <v>2</v>
      </c>
      <c r="H274" s="53" t="s">
        <v>2</v>
      </c>
      <c r="I274" s="53" t="s">
        <v>2</v>
      </c>
      <c r="J274" s="53" t="s">
        <v>2</v>
      </c>
      <c r="K274" s="53" t="s">
        <v>2</v>
      </c>
      <c r="L274" s="53" t="s">
        <v>2</v>
      </c>
      <c r="M274" s="53" t="s">
        <v>2</v>
      </c>
      <c r="N274" s="53" t="s">
        <v>2</v>
      </c>
      <c r="O274" s="53" t="s">
        <v>2</v>
      </c>
      <c r="P274" s="53" t="s">
        <v>2</v>
      </c>
      <c r="Q274" s="53" t="s">
        <v>2</v>
      </c>
      <c r="R274" s="53" t="s">
        <v>2</v>
      </c>
      <c r="S274" s="48"/>
    </row>
    <row r="275" spans="1:19" s="49" customFormat="1" ht="15.5" x14ac:dyDescent="0.35">
      <c r="A275" s="57" t="s">
        <v>3</v>
      </c>
      <c r="B275" s="64"/>
      <c r="C275" s="64"/>
      <c r="D275" s="18">
        <f>SUM(D272:D274)</f>
        <v>0.46540000000000004</v>
      </c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48"/>
    </row>
    <row r="276" spans="1:19" s="49" customFormat="1" ht="46.5" x14ac:dyDescent="0.35">
      <c r="A276" s="54" t="s">
        <v>9</v>
      </c>
      <c r="B276" s="54" t="s">
        <v>10</v>
      </c>
      <c r="C276" s="54" t="s">
        <v>0</v>
      </c>
      <c r="D276" s="54" t="s">
        <v>4</v>
      </c>
      <c r="E276" s="54" t="s">
        <v>5</v>
      </c>
      <c r="F276" s="83" t="s">
        <v>11</v>
      </c>
      <c r="G276" s="102"/>
      <c r="H276" s="102"/>
      <c r="I276" s="102"/>
      <c r="J276" s="102"/>
      <c r="K276" s="102"/>
      <c r="L276" s="102"/>
      <c r="M276" s="102"/>
      <c r="N276" s="102"/>
      <c r="O276" s="102"/>
      <c r="P276" s="84"/>
      <c r="Q276" s="83" t="s">
        <v>12</v>
      </c>
      <c r="R276" s="84"/>
      <c r="S276" s="48"/>
    </row>
    <row r="277" spans="1:19" s="49" customFormat="1" ht="15.5" x14ac:dyDescent="0.35">
      <c r="A277" s="53">
        <v>1</v>
      </c>
      <c r="B277" s="53">
        <v>2</v>
      </c>
      <c r="C277" s="53">
        <v>3</v>
      </c>
      <c r="D277" s="53">
        <v>4</v>
      </c>
      <c r="E277" s="53">
        <v>5</v>
      </c>
      <c r="F277" s="62">
        <v>6</v>
      </c>
      <c r="G277" s="85"/>
      <c r="H277" s="85"/>
      <c r="I277" s="85"/>
      <c r="J277" s="85"/>
      <c r="K277" s="85"/>
      <c r="L277" s="85"/>
      <c r="M277" s="85"/>
      <c r="N277" s="85"/>
      <c r="O277" s="85"/>
      <c r="P277" s="85"/>
      <c r="Q277" s="62">
        <v>7</v>
      </c>
      <c r="R277" s="63"/>
      <c r="S277" s="48"/>
    </row>
    <row r="278" spans="1:19" s="49" customFormat="1" ht="15.5" x14ac:dyDescent="0.35">
      <c r="A278" s="53">
        <v>1</v>
      </c>
      <c r="B278" s="64" t="s">
        <v>39</v>
      </c>
      <c r="C278" s="64" t="s">
        <v>351</v>
      </c>
      <c r="D278" s="64">
        <v>57</v>
      </c>
      <c r="E278" s="53">
        <v>58</v>
      </c>
      <c r="F278" s="125" t="s">
        <v>70</v>
      </c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04">
        <v>9.5799999999999996E-2</v>
      </c>
      <c r="R278" s="104"/>
      <c r="S278" s="48"/>
    </row>
    <row r="279" spans="1:19" s="49" customFormat="1" ht="15.5" x14ac:dyDescent="0.35">
      <c r="A279" s="53">
        <v>2</v>
      </c>
      <c r="B279" s="64"/>
      <c r="C279" s="64"/>
      <c r="D279" s="64"/>
      <c r="E279" s="53">
        <v>60</v>
      </c>
      <c r="F279" s="125" t="s">
        <v>70</v>
      </c>
      <c r="G279" s="125"/>
      <c r="H279" s="125"/>
      <c r="I279" s="125"/>
      <c r="J279" s="125"/>
      <c r="K279" s="125"/>
      <c r="L279" s="125"/>
      <c r="M279" s="125"/>
      <c r="N279" s="125"/>
      <c r="O279" s="125"/>
      <c r="P279" s="125"/>
      <c r="Q279" s="104">
        <v>3.5299999999999998E-2</v>
      </c>
      <c r="R279" s="104"/>
      <c r="S279" s="48"/>
    </row>
    <row r="280" spans="1:19" s="49" customFormat="1" ht="15.5" x14ac:dyDescent="0.35">
      <c r="A280" s="53">
        <v>3</v>
      </c>
      <c r="B280" s="64"/>
      <c r="C280" s="64"/>
      <c r="D280" s="64"/>
      <c r="E280" s="53">
        <v>69</v>
      </c>
      <c r="F280" s="74" t="s">
        <v>374</v>
      </c>
      <c r="G280" s="75"/>
      <c r="H280" s="75"/>
      <c r="I280" s="75"/>
      <c r="J280" s="75"/>
      <c r="K280" s="75"/>
      <c r="L280" s="75"/>
      <c r="M280" s="75"/>
      <c r="N280" s="75"/>
      <c r="O280" s="75"/>
      <c r="P280" s="76"/>
      <c r="Q280" s="60">
        <v>6.6699999999999995E-2</v>
      </c>
      <c r="R280" s="61"/>
      <c r="S280" s="48"/>
    </row>
    <row r="281" spans="1:19" s="49" customFormat="1" ht="15.5" x14ac:dyDescent="0.35">
      <c r="A281" s="71" t="s">
        <v>3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3"/>
      <c r="Q281" s="121">
        <f>Q278+Q279+Q280</f>
        <v>0.19779999999999998</v>
      </c>
      <c r="R281" s="96"/>
      <c r="S281" s="48"/>
    </row>
    <row r="282" spans="1:19" x14ac:dyDescent="0.3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9" x14ac:dyDescent="0.3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9" x14ac:dyDescent="0.3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9" x14ac:dyDescent="0.3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9" x14ac:dyDescent="0.3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9" x14ac:dyDescent="0.3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9" x14ac:dyDescent="0.3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 x14ac:dyDescent="0.3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 x14ac:dyDescent="0.3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 x14ac:dyDescent="0.3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 x14ac:dyDescent="0.3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 x14ac:dyDescent="0.3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 x14ac:dyDescent="0.3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 x14ac:dyDescent="0.3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 x14ac:dyDescent="0.3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 x14ac:dyDescent="0.3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 x14ac:dyDescent="0.3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 x14ac:dyDescent="0.3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 x14ac:dyDescent="0.3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 x14ac:dyDescent="0.3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 x14ac:dyDescent="0.3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 x14ac:dyDescent="0.3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 x14ac:dyDescent="0.3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 x14ac:dyDescent="0.3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 x14ac:dyDescent="0.3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 x14ac:dyDescent="0.3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 x14ac:dyDescent="0.3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 x14ac:dyDescent="0.3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 x14ac:dyDescent="0.3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 x14ac:dyDescent="0.3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 x14ac:dyDescent="0.3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 x14ac:dyDescent="0.3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 x14ac:dyDescent="0.3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 x14ac:dyDescent="0.3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 x14ac:dyDescent="0.3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 x14ac:dyDescent="0.3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 x14ac:dyDescent="0.3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 x14ac:dyDescent="0.3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 x14ac:dyDescent="0.3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 x14ac:dyDescent="0.3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 x14ac:dyDescent="0.3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 x14ac:dyDescent="0.3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 x14ac:dyDescent="0.3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 x14ac:dyDescent="0.3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 x14ac:dyDescent="0.3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 x14ac:dyDescent="0.3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 x14ac:dyDescent="0.3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 x14ac:dyDescent="0.3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 x14ac:dyDescent="0.3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 x14ac:dyDescent="0.3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 x14ac:dyDescent="0.3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 x14ac:dyDescent="0.3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 x14ac:dyDescent="0.3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 x14ac:dyDescent="0.3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 x14ac:dyDescent="0.3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</sheetData>
  <mergeCells count="336">
    <mergeCell ref="B275:C275"/>
    <mergeCell ref="E275:R275"/>
    <mergeCell ref="F276:P276"/>
    <mergeCell ref="Q276:R276"/>
    <mergeCell ref="A281:P281"/>
    <mergeCell ref="Q281:R281"/>
    <mergeCell ref="F277:P277"/>
    <mergeCell ref="Q277:R277"/>
    <mergeCell ref="B278:B280"/>
    <mergeCell ref="C278:C280"/>
    <mergeCell ref="D278:D280"/>
    <mergeCell ref="F278:P278"/>
    <mergeCell ref="Q278:R278"/>
    <mergeCell ref="F279:P279"/>
    <mergeCell ref="Q279:R279"/>
    <mergeCell ref="F280:P280"/>
    <mergeCell ref="Q280:R280"/>
    <mergeCell ref="A263:R263"/>
    <mergeCell ref="A264:A267"/>
    <mergeCell ref="B264:B267"/>
    <mergeCell ref="B268:C268"/>
    <mergeCell ref="E268:R268"/>
    <mergeCell ref="A269:R269"/>
    <mergeCell ref="A270:R270"/>
    <mergeCell ref="A271:R271"/>
    <mergeCell ref="A272:A274"/>
    <mergeCell ref="B272:B274"/>
    <mergeCell ref="A251:R251"/>
    <mergeCell ref="A255:R255"/>
    <mergeCell ref="A256:R256"/>
    <mergeCell ref="A257:R257"/>
    <mergeCell ref="B259:C259"/>
    <mergeCell ref="E259:R259"/>
    <mergeCell ref="A260:R260"/>
    <mergeCell ref="A261:R261"/>
    <mergeCell ref="A262:R262"/>
    <mergeCell ref="A242:R242"/>
    <mergeCell ref="A243:R243"/>
    <mergeCell ref="A244:R244"/>
    <mergeCell ref="A245:R245"/>
    <mergeCell ref="B247:C247"/>
    <mergeCell ref="E247:J247"/>
    <mergeCell ref="A248:R248"/>
    <mergeCell ref="A249:R249"/>
    <mergeCell ref="A250:R250"/>
    <mergeCell ref="F228:P228"/>
    <mergeCell ref="Q228:R228"/>
    <mergeCell ref="A229:P229"/>
    <mergeCell ref="Q229:R229"/>
    <mergeCell ref="A230:R230"/>
    <mergeCell ref="A231:R231"/>
    <mergeCell ref="A232:R232"/>
    <mergeCell ref="A233:R233"/>
    <mergeCell ref="B241:C241"/>
    <mergeCell ref="E241:J241"/>
    <mergeCell ref="A234:A240"/>
    <mergeCell ref="B235:B239"/>
    <mergeCell ref="A221:R221"/>
    <mergeCell ref="A222:R222"/>
    <mergeCell ref="B224:C224"/>
    <mergeCell ref="E224:R224"/>
    <mergeCell ref="A225:R225"/>
    <mergeCell ref="F226:P226"/>
    <mergeCell ref="Q226:R226"/>
    <mergeCell ref="F227:P227"/>
    <mergeCell ref="Q227:R227"/>
    <mergeCell ref="A210:P210"/>
    <mergeCell ref="Q210:R210"/>
    <mergeCell ref="A211:R211"/>
    <mergeCell ref="A212:R212"/>
    <mergeCell ref="A213:R213"/>
    <mergeCell ref="A214:R214"/>
    <mergeCell ref="A215:A217"/>
    <mergeCell ref="B215:B217"/>
    <mergeCell ref="A220:R220"/>
    <mergeCell ref="B207:B209"/>
    <mergeCell ref="C207:C209"/>
    <mergeCell ref="F207:P207"/>
    <mergeCell ref="Q207:R207"/>
    <mergeCell ref="F208:P208"/>
    <mergeCell ref="Q208:R208"/>
    <mergeCell ref="F209:P209"/>
    <mergeCell ref="Q209:R209"/>
    <mergeCell ref="D207:D208"/>
    <mergeCell ref="E197:J197"/>
    <mergeCell ref="A198:R198"/>
    <mergeCell ref="A199:R199"/>
    <mergeCell ref="A200:R200"/>
    <mergeCell ref="A201:R201"/>
    <mergeCell ref="A204:R204"/>
    <mergeCell ref="F205:P205"/>
    <mergeCell ref="Q205:R205"/>
    <mergeCell ref="F206:P206"/>
    <mergeCell ref="Q206:R206"/>
    <mergeCell ref="A180:R180"/>
    <mergeCell ref="A181:R181"/>
    <mergeCell ref="A182:R182"/>
    <mergeCell ref="A183:R183"/>
    <mergeCell ref="A186:R186"/>
    <mergeCell ref="A187:R187"/>
    <mergeCell ref="A188:R188"/>
    <mergeCell ref="A189:R189"/>
    <mergeCell ref="A190:A196"/>
    <mergeCell ref="B190:B194"/>
    <mergeCell ref="B195:B196"/>
    <mergeCell ref="B78:B80"/>
    <mergeCell ref="A74:R74"/>
    <mergeCell ref="A82:R82"/>
    <mergeCell ref="A83:R83"/>
    <mergeCell ref="A84:R84"/>
    <mergeCell ref="A75:R75"/>
    <mergeCell ref="A76:R76"/>
    <mergeCell ref="A77:R77"/>
    <mergeCell ref="A105:R105"/>
    <mergeCell ref="E81:J81"/>
    <mergeCell ref="B89:C89"/>
    <mergeCell ref="E89:J89"/>
    <mergeCell ref="B104:C104"/>
    <mergeCell ref="E104:J104"/>
    <mergeCell ref="A78:A80"/>
    <mergeCell ref="A85:R85"/>
    <mergeCell ref="A86:A88"/>
    <mergeCell ref="B86:B88"/>
    <mergeCell ref="A106:R106"/>
    <mergeCell ref="A107:R107"/>
    <mergeCell ref="A175:R175"/>
    <mergeCell ref="A108:R108"/>
    <mergeCell ref="A109:A111"/>
    <mergeCell ref="B109:B111"/>
    <mergeCell ref="A90:R90"/>
    <mergeCell ref="A91:R91"/>
    <mergeCell ref="A92:R92"/>
    <mergeCell ref="A93:R93"/>
    <mergeCell ref="B97:B103"/>
    <mergeCell ref="A120:R120"/>
    <mergeCell ref="F121:P121"/>
    <mergeCell ref="Q121:R121"/>
    <mergeCell ref="F122:P122"/>
    <mergeCell ref="Q122:R122"/>
    <mergeCell ref="F123:P123"/>
    <mergeCell ref="Q123:R123"/>
    <mergeCell ref="A166:A167"/>
    <mergeCell ref="A169:R169"/>
    <mergeCell ref="A163:R163"/>
    <mergeCell ref="A164:R164"/>
    <mergeCell ref="A165:R165"/>
    <mergeCell ref="A170:R170"/>
    <mergeCell ref="A171:R171"/>
    <mergeCell ref="A172:R172"/>
    <mergeCell ref="B174:C174"/>
    <mergeCell ref="E174:J174"/>
    <mergeCell ref="F176:P176"/>
    <mergeCell ref="Q176:R176"/>
    <mergeCell ref="F177:P177"/>
    <mergeCell ref="Q177:R177"/>
    <mergeCell ref="F178:P178"/>
    <mergeCell ref="Q178:R178"/>
    <mergeCell ref="A179:P179"/>
    <mergeCell ref="Q179:R179"/>
    <mergeCell ref="A28:R28"/>
    <mergeCell ref="B94:B96"/>
    <mergeCell ref="A94:A103"/>
    <mergeCell ref="A13:R13"/>
    <mergeCell ref="A14:R14"/>
    <mergeCell ref="K15:K17"/>
    <mergeCell ref="L15:L17"/>
    <mergeCell ref="M15:M17"/>
    <mergeCell ref="N15:N17"/>
    <mergeCell ref="O15:O17"/>
    <mergeCell ref="P15:P17"/>
    <mergeCell ref="Q15:Q17"/>
    <mergeCell ref="R15:R17"/>
    <mergeCell ref="D23:D24"/>
    <mergeCell ref="B23:B24"/>
    <mergeCell ref="C23:C24"/>
    <mergeCell ref="A25:P25"/>
    <mergeCell ref="F46:P46"/>
    <mergeCell ref="Q46:R46"/>
    <mergeCell ref="F47:P47"/>
    <mergeCell ref="Q47:R47"/>
    <mergeCell ref="F49:P49"/>
    <mergeCell ref="B73:C73"/>
    <mergeCell ref="B81:C81"/>
    <mergeCell ref="A51:P51"/>
    <mergeCell ref="Q51:R51"/>
    <mergeCell ref="L1:M1"/>
    <mergeCell ref="M2:M3"/>
    <mergeCell ref="N1:N3"/>
    <mergeCell ref="O1:P1"/>
    <mergeCell ref="Q1:Q3"/>
    <mergeCell ref="Q25:R25"/>
    <mergeCell ref="A12:R12"/>
    <mergeCell ref="I2:I3"/>
    <mergeCell ref="J2:K2"/>
    <mergeCell ref="J3:K3"/>
    <mergeCell ref="R1:R3"/>
    <mergeCell ref="A1:A3"/>
    <mergeCell ref="B1:B3"/>
    <mergeCell ref="C1:C3"/>
    <mergeCell ref="D1:D3"/>
    <mergeCell ref="E1:E3"/>
    <mergeCell ref="F2:F3"/>
    <mergeCell ref="G1:G3"/>
    <mergeCell ref="H1:H3"/>
    <mergeCell ref="B35:B37"/>
    <mergeCell ref="A26:R26"/>
    <mergeCell ref="A5:R5"/>
    <mergeCell ref="A6:R6"/>
    <mergeCell ref="A7:R7"/>
    <mergeCell ref="A8:R8"/>
    <mergeCell ref="E38:J38"/>
    <mergeCell ref="A15:A18"/>
    <mergeCell ref="B15:B18"/>
    <mergeCell ref="F22:P22"/>
    <mergeCell ref="Q22:R22"/>
    <mergeCell ref="F23:P23"/>
    <mergeCell ref="Q23:R23"/>
    <mergeCell ref="F24:P24"/>
    <mergeCell ref="Q24:R24"/>
    <mergeCell ref="A20:R20"/>
    <mergeCell ref="F15:F17"/>
    <mergeCell ref="G15:G17"/>
    <mergeCell ref="H15:H17"/>
    <mergeCell ref="I15:I17"/>
    <mergeCell ref="Q21:R21"/>
    <mergeCell ref="F21:P21"/>
    <mergeCell ref="J15:J17"/>
    <mergeCell ref="B32:B34"/>
    <mergeCell ref="B30:B31"/>
    <mergeCell ref="A27:R27"/>
    <mergeCell ref="B42:B43"/>
    <mergeCell ref="D48:D49"/>
    <mergeCell ref="B48:B50"/>
    <mergeCell ref="C48:C50"/>
    <mergeCell ref="Q48:R48"/>
    <mergeCell ref="Q49:R49"/>
    <mergeCell ref="Q50:R50"/>
    <mergeCell ref="E44:R44"/>
    <mergeCell ref="A29:R29"/>
    <mergeCell ref="B38:C38"/>
    <mergeCell ref="A30:A37"/>
    <mergeCell ref="C15:C17"/>
    <mergeCell ref="D15:D17"/>
    <mergeCell ref="A67:R67"/>
    <mergeCell ref="A68:R68"/>
    <mergeCell ref="A69:R69"/>
    <mergeCell ref="A70:R70"/>
    <mergeCell ref="E73:J73"/>
    <mergeCell ref="A71:A72"/>
    <mergeCell ref="B71:B72"/>
    <mergeCell ref="A61:R61"/>
    <mergeCell ref="A62:R62"/>
    <mergeCell ref="A63:R63"/>
    <mergeCell ref="A64:A65"/>
    <mergeCell ref="B64:B65"/>
    <mergeCell ref="B66:C66"/>
    <mergeCell ref="A52:R52"/>
    <mergeCell ref="A39:R39"/>
    <mergeCell ref="A45:R45"/>
    <mergeCell ref="A40:R40"/>
    <mergeCell ref="A41:R41"/>
    <mergeCell ref="F48:P48"/>
    <mergeCell ref="B44:C44"/>
    <mergeCell ref="F50:P50"/>
    <mergeCell ref="A42:A43"/>
    <mergeCell ref="A117:A118"/>
    <mergeCell ref="B117:B118"/>
    <mergeCell ref="A114:R114"/>
    <mergeCell ref="A115:R115"/>
    <mergeCell ref="A116:R116"/>
    <mergeCell ref="B138:B140"/>
    <mergeCell ref="A147:A151"/>
    <mergeCell ref="B147:B151"/>
    <mergeCell ref="B133:C133"/>
    <mergeCell ref="E133:J133"/>
    <mergeCell ref="B142:C142"/>
    <mergeCell ref="E142:J142"/>
    <mergeCell ref="F124:P124"/>
    <mergeCell ref="Q124:R124"/>
    <mergeCell ref="A126:P126"/>
    <mergeCell ref="Q126:R126"/>
    <mergeCell ref="B123:B125"/>
    <mergeCell ref="C123:C125"/>
    <mergeCell ref="D123:D125"/>
    <mergeCell ref="F125:P125"/>
    <mergeCell ref="Q125:R125"/>
    <mergeCell ref="B119:C119"/>
    <mergeCell ref="E119:J119"/>
    <mergeCell ref="A9:A10"/>
    <mergeCell ref="B9:B10"/>
    <mergeCell ref="A135:R135"/>
    <mergeCell ref="A136:R136"/>
    <mergeCell ref="A137:R137"/>
    <mergeCell ref="A131:A132"/>
    <mergeCell ref="B131:B132"/>
    <mergeCell ref="A162:R162"/>
    <mergeCell ref="F160:P160"/>
    <mergeCell ref="B156:B160"/>
    <mergeCell ref="C156:C159"/>
    <mergeCell ref="D156:D159"/>
    <mergeCell ref="F157:P157"/>
    <mergeCell ref="Q157:R157"/>
    <mergeCell ref="A161:P161"/>
    <mergeCell ref="Q161:R161"/>
    <mergeCell ref="A144:R144"/>
    <mergeCell ref="A145:R145"/>
    <mergeCell ref="A146:R146"/>
    <mergeCell ref="B152:C152"/>
    <mergeCell ref="E152:J152"/>
    <mergeCell ref="A153:R153"/>
    <mergeCell ref="F159:P159"/>
    <mergeCell ref="F154:P154"/>
    <mergeCell ref="Q158:R158"/>
    <mergeCell ref="Q159:R159"/>
    <mergeCell ref="Q160:R160"/>
    <mergeCell ref="E66:J66"/>
    <mergeCell ref="B60:C60"/>
    <mergeCell ref="E60:Q60"/>
    <mergeCell ref="A53:R53"/>
    <mergeCell ref="A54:R54"/>
    <mergeCell ref="A55:R55"/>
    <mergeCell ref="B56:B57"/>
    <mergeCell ref="B58:B59"/>
    <mergeCell ref="A56:A59"/>
    <mergeCell ref="F158:P158"/>
    <mergeCell ref="Q154:R154"/>
    <mergeCell ref="F155:P155"/>
    <mergeCell ref="Q155:R155"/>
    <mergeCell ref="F156:P156"/>
    <mergeCell ref="Q156:R156"/>
    <mergeCell ref="A127:R127"/>
    <mergeCell ref="A128:R128"/>
    <mergeCell ref="A129:R129"/>
    <mergeCell ref="A130:R130"/>
    <mergeCell ref="A138:A140"/>
    <mergeCell ref="A113:R113"/>
  </mergeCells>
  <pageMargins left="0.70866141732283472" right="0.39370078740157483" top="0.55118110236220474" bottom="0.35433070866141736" header="0.31496062992125984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workbookViewId="0">
      <selection activeCell="K24" sqref="K24"/>
    </sheetView>
  </sheetViews>
  <sheetFormatPr defaultRowHeight="14.5" x14ac:dyDescent="0.35"/>
  <sheetData>
    <row r="1" spans="1:19" s="11" customFormat="1" ht="14.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1"/>
    </row>
    <row r="2" spans="1:19" s="11" customFormat="1" ht="14.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1"/>
    </row>
    <row r="3" spans="1:19" s="11" customFormat="1" ht="14.5" customHeight="1" x14ac:dyDescent="0.3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1"/>
    </row>
    <row r="4" spans="1:19" s="11" customFormat="1" ht="15.5" x14ac:dyDescent="0.35">
      <c r="A4" s="21"/>
      <c r="B4" s="21"/>
      <c r="C4" s="10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41"/>
    </row>
    <row r="5" spans="1:19" s="11" customFormat="1" ht="15.5" x14ac:dyDescent="0.35">
      <c r="A5" s="21"/>
      <c r="B5" s="21"/>
      <c r="C5" s="42"/>
      <c r="D5" s="21"/>
      <c r="E5" s="25"/>
      <c r="F5" s="21"/>
      <c r="G5" s="21"/>
      <c r="H5" s="21"/>
      <c r="I5" s="21"/>
      <c r="J5" s="21"/>
      <c r="K5" s="21"/>
      <c r="L5" s="25"/>
      <c r="M5" s="25"/>
      <c r="N5" s="25"/>
      <c r="O5" s="25"/>
      <c r="P5" s="25"/>
      <c r="Q5" s="25"/>
      <c r="R5" s="21"/>
      <c r="S5" s="41"/>
    </row>
    <row r="6" spans="1:19" s="11" customFormat="1" ht="15.5" x14ac:dyDescent="0.35">
      <c r="A6" s="21"/>
      <c r="B6" s="21"/>
      <c r="C6" s="42"/>
      <c r="D6" s="21"/>
      <c r="E6" s="25"/>
      <c r="F6" s="21"/>
      <c r="G6" s="21"/>
      <c r="H6" s="21"/>
      <c r="I6" s="21"/>
      <c r="J6" s="21"/>
      <c r="K6" s="21"/>
      <c r="L6" s="25"/>
      <c r="M6" s="25"/>
      <c r="N6" s="25"/>
      <c r="O6" s="25"/>
      <c r="P6" s="25"/>
      <c r="Q6" s="25"/>
      <c r="R6" s="21"/>
      <c r="S6" s="41"/>
    </row>
    <row r="7" spans="1:19" s="11" customFormat="1" ht="15.5" x14ac:dyDescent="0.35">
      <c r="A7" s="21"/>
      <c r="B7" s="21"/>
      <c r="C7" s="10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41"/>
    </row>
    <row r="8" spans="1:19" s="11" customFormat="1" x14ac:dyDescent="0.35">
      <c r="A8" s="43"/>
      <c r="B8" s="3"/>
      <c r="C8" s="3"/>
      <c r="D8" s="2"/>
      <c r="E8" s="3"/>
      <c r="F8" s="3"/>
      <c r="G8" s="3"/>
      <c r="H8" s="3"/>
      <c r="I8" s="3"/>
      <c r="J8" s="3"/>
      <c r="K8" s="2"/>
      <c r="L8" s="2"/>
      <c r="M8" s="2"/>
      <c r="N8" s="2"/>
      <c r="O8" s="2"/>
      <c r="P8" s="2"/>
      <c r="Q8" s="2"/>
      <c r="R8" s="2"/>
      <c r="S8" s="41"/>
    </row>
    <row r="9" spans="1:19" s="11" customFormat="1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41"/>
    </row>
    <row r="10" spans="1:19" s="11" customFormat="1" x14ac:dyDescent="0.3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41"/>
    </row>
    <row r="11" spans="1:19" s="11" customFormat="1" x14ac:dyDescent="0.3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41"/>
    </row>
    <row r="12" spans="1:19" s="11" customFormat="1" x14ac:dyDescent="0.35">
      <c r="A12" s="2"/>
      <c r="B12" s="3"/>
      <c r="C12" s="3"/>
      <c r="D12" s="3"/>
      <c r="E12" s="2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3"/>
      <c r="R12" s="3"/>
      <c r="S12" s="41"/>
    </row>
    <row r="13" spans="1:19" s="11" customFormat="1" x14ac:dyDescent="0.35">
      <c r="A13" s="2"/>
      <c r="B13" s="3"/>
      <c r="C13" s="3"/>
      <c r="D13" s="3"/>
      <c r="E13" s="2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3"/>
      <c r="R13" s="3"/>
      <c r="S13" s="41"/>
    </row>
    <row r="14" spans="1:19" s="11" customForma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4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Шруб Илья Викторович</dc:creator>
  <cp:lastModifiedBy>Сергиевич Мария Викторовна</cp:lastModifiedBy>
  <cp:lastPrinted>2024-12-11T08:21:32Z</cp:lastPrinted>
  <dcterms:created xsi:type="dcterms:W3CDTF">2021-07-15T05:51:25Z</dcterms:created>
  <dcterms:modified xsi:type="dcterms:W3CDTF">2025-11-06T10:28:06Z</dcterms:modified>
</cp:coreProperties>
</file>